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Open Tender/I-25-10-035 THDC Aligarh Store Pallavi/Bidding Document/Bidding Document/Volume-III/"/>
    </mc:Choice>
  </mc:AlternateContent>
  <xr:revisionPtr revIDLastSave="25" documentId="8_{C626C39D-C6C6-4B17-AA35-B661ED6225A0}" xr6:coauthVersionLast="47" xr6:coauthVersionMax="47" xr10:uidLastSave="{1C2A533E-1055-4E83-AD13-3F235BDF50D7}"/>
  <bookViews>
    <workbookView xWindow="-120" yWindow="-120" windowWidth="29040" windowHeight="15720" xr2:uid="{00000000-000D-0000-FFFF-FFFF00000000}"/>
  </bookViews>
  <sheets>
    <sheet name="RHQ" sheetId="5" r:id="rId1"/>
    <sheet name="BOQ GIS STORE R-2" sheetId="4" r:id="rId2"/>
  </sheets>
  <definedNames>
    <definedName name="_xlnm.Print_Area" localSheetId="1">'BOQ GIS STORE R-2'!$A$1:$F$103</definedName>
    <definedName name="_xlnm.Print_Area" localSheetId="0">RHQ!$A$1:$E$112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3" i="4" l="1"/>
  <c r="E102" i="4"/>
  <c r="E101" i="4"/>
  <c r="E100" i="4"/>
  <c r="E99" i="4"/>
  <c r="E98" i="4"/>
  <c r="E97" i="4"/>
  <c r="E96" i="4"/>
  <c r="E95" i="4"/>
  <c r="E94" i="4"/>
  <c r="E93" i="4"/>
  <c r="E92" i="4"/>
  <c r="E91" i="4"/>
  <c r="E90" i="4"/>
  <c r="E89" i="4"/>
  <c r="E88" i="4"/>
  <c r="E87" i="4"/>
  <c r="E86" i="4"/>
  <c r="E85" i="4"/>
  <c r="E84" i="4"/>
  <c r="E83" i="4"/>
  <c r="E82" i="4"/>
  <c r="E81" i="4"/>
  <c r="E80" i="4"/>
  <c r="E79" i="4"/>
  <c r="E78" i="4"/>
  <c r="E77" i="4"/>
  <c r="E76" i="4"/>
  <c r="E75" i="4"/>
  <c r="E74" i="4"/>
  <c r="E72" i="4"/>
  <c r="E66" i="4"/>
  <c r="E65" i="4"/>
  <c r="E64" i="4"/>
  <c r="E63" i="4"/>
  <c r="E62" i="4"/>
  <c r="E61" i="4"/>
  <c r="E60" i="4"/>
  <c r="E59" i="4"/>
  <c r="E58" i="4"/>
  <c r="E57" i="4"/>
  <c r="E56" i="4"/>
  <c r="E55" i="4"/>
  <c r="E54" i="4"/>
  <c r="E53" i="4"/>
  <c r="E52" i="4"/>
  <c r="E51" i="4"/>
  <c r="E50" i="4"/>
  <c r="E49" i="4"/>
  <c r="E48" i="4"/>
  <c r="E47" i="4"/>
  <c r="E46" i="4"/>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E15" i="4"/>
  <c r="E14" i="4"/>
  <c r="E13" i="4"/>
  <c r="E12" i="4"/>
  <c r="E11" i="4"/>
  <c r="E10" i="4"/>
  <c r="E9" i="4"/>
  <c r="E8" i="4"/>
  <c r="E7" i="4"/>
  <c r="E6" i="4"/>
  <c r="E5" i="4"/>
</calcChain>
</file>

<file path=xl/sharedStrings.xml><?xml version="1.0" encoding="utf-8"?>
<sst xmlns="http://schemas.openxmlformats.org/spreadsheetml/2006/main" count="591" uniqueCount="236">
  <si>
    <t>SI. No.</t>
  </si>
  <si>
    <t>Item  Description</t>
  </si>
  <si>
    <t>Unit</t>
  </si>
  <si>
    <t>1.1.2.4</t>
  </si>
  <si>
    <t>Carriage of materials by mechanical transport including loading, unloading and stacking: Earth-upto 1 km</t>
  </si>
  <si>
    <t>Cum</t>
  </si>
  <si>
    <t>2.6.1</t>
  </si>
  <si>
    <t>Earth work in excavation by mechanical means (Hydraulic excavator) / manual means over areas (exceeding 30cm in depth. 1.5 m in width as well as 10 sqm on plan) including disposal of excavated earth, lead upto 50m and lift upto 1.5m, disposed earth to be levelled and neatly dressed. All kinds of soil</t>
  </si>
  <si>
    <t>cu.m</t>
  </si>
  <si>
    <t>2.8.1</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</si>
  <si>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 All kinds of soil.</t>
  </si>
  <si>
    <t>2.25</t>
  </si>
  <si>
    <t>Filling available excavated earth (excluding rock) in trenches, plinth, sides, of the foundation etc. in layers not exceeding 20 cms in depth, consolidating each deposited layer by ramming and watering, lead upto 50 mtrs and lift upto 1.5 mtrs.</t>
  </si>
  <si>
    <t>Cu.m.</t>
  </si>
  <si>
    <t>2.26.1</t>
  </si>
  <si>
    <t>Extra for every additional lift of 1.5 m or part thereof in excavation / banking excavated or stacked materials. All kinds of soil</t>
  </si>
  <si>
    <t>2.27</t>
  </si>
  <si>
    <t>Supplying and filling in plinth with sand under floors, including watering, ramming, consolidating and dressing complete.</t>
  </si>
  <si>
    <t>2.34.1</t>
  </si>
  <si>
    <t>Supplying chemical emulsion in sealed containers including delivery as specified. Chlorpyriphos/ Lindane emulsifiable concentrate of 20%</t>
  </si>
  <si>
    <t>Litre</t>
  </si>
  <si>
    <t xml:space="preserve">2.35.2.1 </t>
  </si>
  <si>
    <t>Diluting and injecting chemical emulsion for POST-CONSTRUCTIONAL anti-termite treatment (excluding the cost of chemical emulsion): Along the external wall below concrete or masonry apron using chemical emulsion @ 2.25 litres per linear metre including drilling and plugging holes etc: With Chlorpyriphos/ Lindane E.C. 20% with 1% concentration</t>
  </si>
  <si>
    <t>Mtr.</t>
  </si>
  <si>
    <t>2.35.3.1</t>
  </si>
  <si>
    <t>Diluting and injecting chemical emulsion for POST-CONSTRUCTIONAL anti-termite treatment (excluding the cost of chemical emulsion): Treatment of soil under existing floors using chemical emulsion @ one litre per hole, 300 mm apart including drilling 12 mm diameter holes and plugging with cement mortar 1: 2 (1 cement: 2 Coarse sand) to match the existing floor: With Chlorpyriphos/Lindane E.C. 20% with 1% concentration</t>
  </si>
  <si>
    <t>SQM</t>
  </si>
  <si>
    <t>4.1.8</t>
  </si>
  <si>
    <t>Providing and laying in position cement concrete of specified grade excluding the cost of centering and shuttering - All work up to plinth level: 1: 4: 8 (1 Cement: 4 coarse sand (zone-III): 8 graded stone aggregate 40 mm nominal size)</t>
  </si>
  <si>
    <t>4.3.1</t>
  </si>
  <si>
    <t>Centering and shuttering including strutting, propping etc and removal of form work for: Foundations, footings, bases for columns</t>
  </si>
  <si>
    <t>Sqm</t>
  </si>
  <si>
    <t>4.17</t>
  </si>
  <si>
    <t>Making plinth protection 50mm thick of cement concrete 1:3:6 (1 cement : 3 coarse sand : 6 graded stone aggregate 20 mm nominal size) over 75mm thick bed of dry brick ballast 40 mm nominal size, well rammed and consolidated and grouted with fine sand, including necessary excavation, levelling &amp; dressing &amp; finishing the top smooth.</t>
  </si>
  <si>
    <t>sqm</t>
  </si>
  <si>
    <t>5.9.1</t>
  </si>
  <si>
    <t>Centering and shuttering including strutting, propping etc and removal of form for: Foundations, footings, bases of columns, etc for mass concrete</t>
  </si>
  <si>
    <t>Sq.m.</t>
  </si>
  <si>
    <t>5.9.5</t>
  </si>
  <si>
    <t>Centering and shuttering including strutting, propping etc and removal of form for: Lintels, beams, plinth beams, girders, bressumers and cantilevers</t>
  </si>
  <si>
    <t>5.9.6</t>
  </si>
  <si>
    <t>Centering and shuttering including strutting, propping etc and removal of form for: Columns, Pillars, Piers, Abutments, Posts and Struts</t>
  </si>
  <si>
    <t>5.9.15</t>
  </si>
  <si>
    <t>Centering and shuttering including strutting, propping etc and removal of form for: Small lintels not exceeding 1.5 m clear span, moulding as in cornices, window sills, string courses, bands, copings, bed plates, anchor blocks and the like</t>
  </si>
  <si>
    <t>5.9.19</t>
  </si>
  <si>
    <t>Centering and shuttering including strutting, propping etc and removal of form for: Weather shade, Chajjas, corbels etc, including edges</t>
  </si>
  <si>
    <t>Kg.</t>
  </si>
  <si>
    <t>5.28</t>
  </si>
  <si>
    <t xml:space="preserve"> Providing and fixing in position 12mm thick bitumen impregnated fiber board conforming to IS: 1838, including cost of primer , sealing compound Grade-A in expansion joints.</t>
  </si>
  <si>
    <t>per cm
depth per
100 m</t>
  </si>
  <si>
    <t>5.30</t>
  </si>
  <si>
    <t>Add for plaster drip course/ groove in plastered surface or moulding to R.C.C. projections.</t>
  </si>
  <si>
    <t>Providing and laying in position machine batched and machine mixed design mix M-25 grade cement concrete for reinforced cement concrete work, using cement content as per approved design mix, including pumping of concrete to site of laying but excluding the cost of centering, shuttering, finishing and reinforcement, including admixtures in recommended proportions as per IS: 9103 to accelerate, retard setting of concrete, improve workability without impairing strength and durability as per direction of Engineer-in-charge. (Note: - Cement content considered in this item is @ 330 kg/cum. Excess/less cement used as per design mix is payable/recoverable separately). All works upto plinth level</t>
  </si>
  <si>
    <t>Providing and laying in position machine batched and machine mixed design mix M-25 grade cement concrete for reinforced cement concrete work, using cement content as per approved design mix, including pumping of concrete to site of laying but excluding the cost of centering, shuttering, finishing and reinforcement, including admixtures in recommended proportions as per IS: 9103 to accelerate, retard setting of concrete, improve workability without impairing strength and durability as per direction of Engineer-in-charge. (Note: - Cement content considered in this item is @ 330 kg/cum. Excess/less cement used as per design mix is payable/recoverable separately). All works above plinth level upto floor V level</t>
  </si>
  <si>
    <t>Extra for providing and placing in position 2 Nos 6mm dia. M.S. bars at every third course of half brick masonry.</t>
  </si>
  <si>
    <t>6.4.2</t>
  </si>
  <si>
    <t>Brick work with common burnt clay F.P.S. (non modular) bricks of class designation 7.5 in superstructure above plinth level up to floor V level in all shapes and sizes in: Cement mortar 1: 6 (1 cement: 6 coarse sand)</t>
  </si>
  <si>
    <t>6.13.2</t>
  </si>
  <si>
    <t>Half brick masonry with common burnt clay F.P.S. (non modular) bricks of class designation 7.5 in superstructure above plinth level up to floor V level. Cement mortar 1: 4 (1 cement: 4 coarse sand)</t>
  </si>
  <si>
    <t>9.48.2</t>
  </si>
  <si>
    <t>Providing and fixing M.S. grills of required pattern in frames of windows etc with M.S. flats, square or round bars etc including priming coat with approved steel primer all complete. Fixed to openings /wooden frames with rawl plugs screws etc kg</t>
  </si>
  <si>
    <t>Kg</t>
  </si>
  <si>
    <t>9.96.1</t>
  </si>
  <si>
    <t>Providing and fixing aluminium sliding door bolts, ISI marked anodised (anodic coating not less than grade AC 10 as per IS: 1868), transparent or dyed to required colour or shade, with nuts and screws etc complete: 300x16 mm</t>
  </si>
  <si>
    <t>Each</t>
  </si>
  <si>
    <t>9.97.2</t>
  </si>
  <si>
    <t>Providing and fixing aluminium tower bolts, ISI marked, anodised (anodic coating not less than grade AC 10 as per IS: 1868) transparent or dyed to required colour or shade, with necessary screws etc complete: 250x10 mm</t>
  </si>
  <si>
    <t>9.97.4</t>
  </si>
  <si>
    <t>Providing and fixing aluminium tower bolts, ISI marked, anodised (anodic coating not less than grade AC 10 as per IS: 1868) transparent or dyed to required colour or shade, with necessary screws etc complete: 150x10 mm</t>
  </si>
  <si>
    <t>9.100.1</t>
  </si>
  <si>
    <t>Providing and fixing aluminium handles, ISI marked, anodised (anodic coating not less than grade AC 10 as per IS: 1868) transparent or dyed to required colour or shade, with necessary screws etc complete: 125 mm</t>
  </si>
  <si>
    <t>9.101.2</t>
  </si>
  <si>
    <t>Providing and fixing aluminium hanging floor door stopper, ISI marked, anodised (anodic coating not less than grade AC 10 as per IS: 1868) transparent or dyed to required colour and shade, with necessary screws etc complete: Twin rubber stopper</t>
  </si>
  <si>
    <t>Structural steel work in single section, fixed with or without connecting plate, including cutting, hoisting, fixing in position and applying a priming coat of approved steel primer all complete.</t>
  </si>
  <si>
    <t>kg</t>
  </si>
  <si>
    <t>Structural steel work riveted, bolted or welded in built up sections, trusses and framed work, including cutting, hoisting, fixing in position and applying a priming coat of approved steel primer all complete.</t>
  </si>
  <si>
    <t>10.6.1</t>
  </si>
  <si>
    <t>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 cm long wire springs manufactured from high tensile steel wire of adequate strength conforming to IS: 4454 - part 1 and M.S. top cover of required thickness for rolling shutters: 80x1.25 mm M.S. laths with 1.25 mm thick top cover</t>
  </si>
  <si>
    <t>Providing and fixing ball bearing for rolling shutters.</t>
  </si>
  <si>
    <t>10.8.2</t>
  </si>
  <si>
    <t>Extra for providing mechanical device chain and crank operation for operating rolling shutters. Exceeding 16.80 sqm in area</t>
  </si>
  <si>
    <t>10.16.1</t>
  </si>
  <si>
    <t>Steel work in built up tubular (round, square or rectangular hollow tubes etc) trusses etc, including cutting, hoisting, fixing in position and applying a priming coat of approved steel primer, including welding and bolted with special shaped washers etc complete: Hot finished welded type tubes</t>
  </si>
  <si>
    <t>10.20</t>
  </si>
  <si>
    <t>Providing and fixing bolts including nuts and washers complete.</t>
  </si>
  <si>
    <t>10.25.1</t>
  </si>
  <si>
    <t>In stringers, treads, landings etc. of stair cases, including use of chequered plate wherever required, all complete</t>
  </si>
  <si>
    <t>10.25.2</t>
  </si>
  <si>
    <t>In gratings, frames, guard bar , ladder , railings, bracket s, gates and similar works</t>
  </si>
  <si>
    <t>10.26.1</t>
  </si>
  <si>
    <t>Providing and fixing hand rail of approved size by welding etc to steel ladder railing, balcony railing, staircase railing and similar works, including applying priming coat of approved steel primer. M.S. tube</t>
  </si>
  <si>
    <t>13.5.2</t>
  </si>
  <si>
    <t>15 mm cement plaster on rough side of single or half brick wall of mix: 1: 6 (1 cement: 6 coarse sand)</t>
  </si>
  <si>
    <t>Sqm.</t>
  </si>
  <si>
    <t>13.9.1</t>
  </si>
  <si>
    <t>Cement plaster 1: 3 (1 cement: 3 coarse sand) finished with a floating coat of neat cement: 12 mm cement plaster</t>
  </si>
  <si>
    <t>13.16.1</t>
  </si>
  <si>
    <t>6 mm cement plaster of mix: 1: 3 (1 cement: 3 fine sand)</t>
  </si>
  <si>
    <t>13.47.1</t>
  </si>
  <si>
    <t>Finishing walls with Premium Acrylic Smooth exterior paint with Silicone additives of required shade: New work (Two or more coats applied @ 1.43 ltr/ 10 sqm over and including priming coat of exterior primer applied @ 2.20 kg/ 10 sqm)</t>
  </si>
  <si>
    <t>13.52.1</t>
  </si>
  <si>
    <t>Finishing with Epoxy paint (two or more coats) at all locations prepared and applied as per manufacturer's specifications including appropriate priming coat, preparation of surface, etc complete. On steel work</t>
  </si>
  <si>
    <t>13.83.2</t>
  </si>
  <si>
    <t>Wall painting with premium acrylic emulsion paint of interior grade, having VOC (Volatile Organic Compound) content less than 50 grams/ litre of approved brand and manufacture, including applying additional coats wherever required to achieve even shade and colour. Two coats</t>
  </si>
  <si>
    <t>M16.1</t>
  </si>
  <si>
    <t>Preparation and consolidation of sub grade with power road roller of 8 to 12 tonne capacity/PLATE VIBRATOR/MANUAL COMPACTION after excavating earth to an average of 22.5 cm depth, dressing to camber and consolidating with road roller including making good the undulations etc. and re-rolling the sub grade and disposal of surplus earth with lead upto 50 metres.</t>
  </si>
  <si>
    <t>16.3.1</t>
  </si>
  <si>
    <t>Supplying and stacking at site: 90 mm to 45 mm size stone aggregate</t>
  </si>
  <si>
    <t>16.3.2</t>
  </si>
  <si>
    <t>Supplying and stacking at site: 63 mm to 45 mm size stone aggregate</t>
  </si>
  <si>
    <t>16.3.6</t>
  </si>
  <si>
    <t>Supplying and stacking at site: Stone screening 13.2 mm nominal size (Type A)</t>
  </si>
  <si>
    <t>16.3.7</t>
  </si>
  <si>
    <t>Supplying and stacking at site: Stone screening 11.2 mm nominal size (Type B)</t>
  </si>
  <si>
    <t>Laying, spreading and compacting stone aggregate of specified sizes to WBM specifications in uniform thickness, hand picking, rolling with 3 wheeled road / vibratory roller 8-10 tonne capacity in stages to proper grade and camber, applying and brooming requisite type of screening / binding material to fill up interstices of coarse aggregate, watering and compacting to the required density .</t>
  </si>
  <si>
    <t>cum</t>
  </si>
  <si>
    <t>16.91.1</t>
  </si>
  <si>
    <t>Providing and laying factory made coloured chamfered edge Cement Concrete paver blocks of required strength, thickness &amp; size/shape, made by table vibratory method using PU mould, laid in required colour &amp; pattern over 50mm thick compacted bed of fine sand, compacting and proper embedding/laying of inter locking paver blocks into the sand bedding layer through vibratory compaction by using plate vibrator, filling the joints with jamuna sand and cutting of paver blocks as per required size and pattern, finishing and sweeping extra sand in footpath, parks, lawns, drive ways or light traffic parking etc complete as per manufacturer's specifications &amp; direction of Engineer- in-Charge. 60mm thick C.C. paver block of M-35 grade with approved colour, design &amp; pattern.</t>
  </si>
  <si>
    <t>21.1.1.3</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</si>
  <si>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For fixed portion: Polyester powder coated aluminium (minimum thickness of polyester powder coating 50 micron)</t>
  </si>
  <si>
    <t>21.1.2.3</t>
  </si>
  <si>
    <t>21.3.1</t>
  </si>
  <si>
    <t>Providing and fixing glazing in aluminium door, window, ventilator shutters and partitions etc with EPDM rubber / neoprene gasket etc complete as per the architectural drawings and the directions of engineer-in-charge. (Cost of aluminium snap beading shall be paid in basic item): With float glass panes of 4.0 mm thickness</t>
  </si>
  <si>
    <t>21.3.2</t>
  </si>
  <si>
    <t>21.4.1</t>
  </si>
  <si>
    <t>Providing and fixing double action hydraulic floor spring of approved brand and manufacture conforming to IS: 6315, having brand logo embossed on the body / plate with double spring mechanism and door weight upto 125 kg, for doors, including cost of cutting floors, embedding in floors as required and making good the same matching to the existing floor finishing and cover plates with brass pivot and single piece M.S. sheet outer box with slide plate etc complete as per the direction of Engineer-in-charge: With stainless steel cover plate minimum 1.25 mm thickness</t>
  </si>
  <si>
    <t>21.8.1</t>
  </si>
  <si>
    <t>Filling the gap in between aluminium frame &amp; adjacent RCC/ Brick/ Stone work by providing weather silicon sealant over backer rod of approved quality as per architectural drawings and direction of Engineer-in-charge complete: Upto 5mm depth and 5 mm width</t>
  </si>
  <si>
    <t>metre</t>
  </si>
  <si>
    <t>21.13</t>
  </si>
  <si>
    <t>NS-1</t>
  </si>
  <si>
    <t>Providing and fixing rubber shock absorbers of minimum 25 mm dia and 40 mm length to be fixed on back side of door including screws and nuts etc. all complete.</t>
  </si>
  <si>
    <t>NS-2</t>
  </si>
  <si>
    <t>Providing and fixing Roofing sheet accessories of 0.5mm thickness confirming to ASTM 792M having an yield strength of 340 Mpa (min.), each sheet provided with hot dip coating of Zinc-aluminium alloy (approx. 55% Al., 43.5% Zn and 1.5% silicon)- total mass of Zn-Al alloy to be 200 gm/sqmt incl of both sides and also provided with 40 micron (TCT) steel primer and regular modified polyester (RMP) paint (as per IS 15965) 20 micron on top surface and 10 micron on rear/backer surface (polyester coat) and 5 microns thick primer on both surfaces with inorganic pigments coated free from heavy metals.
Note: Super Durable Paint (SDP) can also be used inplace of SMP paint without extra cost implication to POWERGRID. The sealants used at side laps, end laps etc. shall be pressure sensitive elastomeric Butyl tapes- nob asphaltic, non-shrinking, non toxic of superior adhesive metals, plastics and painted at tempreratures 51 oC to 104 oC</t>
  </si>
  <si>
    <t>NS-2a</t>
  </si>
  <si>
    <t>Ridges (500-600mm)</t>
  </si>
  <si>
    <t>Metre</t>
  </si>
  <si>
    <t>NS-2b</t>
  </si>
  <si>
    <t>Flashings/ Aprons.( Upto 600 mm)</t>
  </si>
  <si>
    <t>NS-2c</t>
  </si>
  <si>
    <t>Barge board (Upto 300 mm)</t>
  </si>
  <si>
    <t>NS-2d</t>
  </si>
  <si>
    <t>Crimp curve</t>
  </si>
  <si>
    <t>NS-2e</t>
  </si>
  <si>
    <t>Gutter as per drawing</t>
  </si>
  <si>
    <t>NS-2f</t>
  </si>
  <si>
    <t>Downspout as per drawing(150mmX150mm)-0.6mtr/mtr</t>
  </si>
  <si>
    <t>NS-2g</t>
  </si>
  <si>
    <t xml:space="preserve">Rake Angle/Closer Trim/ Eave angle/Sill trim/miscellaneous wall sheet/soffit sheet etc. </t>
  </si>
  <si>
    <t>NS-3</t>
  </si>
  <si>
    <r>
      <t>Providing and fixing factory assembled 50mm thick Puf (overall density 40kg/cum ± 2kg/cum as per IS 11239 Part 2) sandwiched panels, sandwiched between steel sheets each of 0.5mm thickness confirming to ASTM 792M having an yield strength of 340 Mpa (min.), each sheet provided with hot dip coating of Zinc-aluminium alloy (approx. 55% Al., 43.5% Zn and 1.5% silicon)- total mass of Zn-Al alloy to be 200 gm/sqmt incl of both sides and also provided with 40 micron (TCT) steel primer and Regular modified polyester (RMP) paint (as per IS 15965) 20 micron on top surface and 10 micron on rear/backer surface (polyester coat) and 5 microns thick primer on both surfaces with inorganic pigments coated free from heavy metals. The item is inclusive of providing Sheeting fasteners- self tapping zinc plated metal screws with EPDM bonded zinc plated washers, with screws matching the color of wall sheeting.
Note: Super Durable Paint (SDP) can also be used inplace of SMP paint without extra financial implication to POWERGRID. The sealants used at side laps, end laps etc. shall be pressure sensitive elastomeric Butyl tapes- non asphaltic, non-shrinking, non toxic of superior adhesive metals, plastics and painted at tempreratures 51</t>
    </r>
    <r>
      <rPr>
        <sz val="10"/>
        <color indexed="8"/>
        <rFont val="Calibri"/>
        <family val="2"/>
      </rPr>
      <t>˚</t>
    </r>
    <r>
      <rPr>
        <sz val="10"/>
        <color indexed="8"/>
        <rFont val="Times New Roman"/>
        <family val="1"/>
      </rPr>
      <t>C to 104</t>
    </r>
    <r>
      <rPr>
        <sz val="10"/>
        <color indexed="8"/>
        <rFont val="Calibri"/>
        <family val="2"/>
      </rPr>
      <t>˚</t>
    </r>
    <r>
      <rPr>
        <sz val="10"/>
        <color indexed="8"/>
        <rFont val="Times New Roman"/>
        <family val="1"/>
      </rPr>
      <t>C</t>
    </r>
  </si>
  <si>
    <t>NS-4</t>
  </si>
  <si>
    <t>Providing and fixing 2mm thick translucent polycarbonate sheets with with necessary EPDM/ rubber gaskets, silicon sealant, cold forged fastener, aluminium profile etc. including MS supporting structural steel framework (confirming to IS 1161/4923) frame to ensure water tight arrangement including the cost of all works, transportaion, material supply, machinery, labour, incidentals, taxes etc. as per the directions and instructions of Engineer-in-Charge.</t>
  </si>
  <si>
    <t>NS-5</t>
  </si>
  <si>
    <t xml:space="preserve">Providing galvanized Foundation Bolts (zinc coating of 0.61kg/sqm) of EN8 steel as per IS 2062, threaded and shaped alongwith nuts and washers as per drawing and specifications grouted into the RCC columns as shown in the drawing all complete including the cost of all labour, material, transportation, machinery, taxes, incidentals etc. </t>
  </si>
  <si>
    <t>KG</t>
  </si>
  <si>
    <t>NS-6</t>
  </si>
  <si>
    <t>Providing and fixing in roof sheeting self-propelled dia 600 throat turbo ventilator - zero maintance of approved make and size at roof level made from rotating heads having turbine blades of hi grade, aluminium top and neck of stainless steel 304 grade, steel bearing with dust proof bearing housing or gfp pushing instead of bearing with double action natural ventilation system powered by natural flow of air, boosts / extracts the hot and contaminated air / gases etc for healthy and improved environment inside and fixed with the adjoining roofing sheet / UV stabilised non coloured translucent FRP moulded one piece construction venture dome and matching to its shade of required profile and thickness, including the necessary frame and fixed in line and level, sealing the joint as water leakage proof etc. complete including testing for leage and as directed and specified by Engineer-in-Charge</t>
  </si>
  <si>
    <t>1.17.1</t>
  </si>
  <si>
    <t>Supplying and drawing following sizes of FRLS PVC insulated copper conductor, single core cable in the existing surface/ recessed steel/ PVC conduit as required 1 x 1.5 sq. mm</t>
  </si>
  <si>
    <t>Mtrs.</t>
  </si>
  <si>
    <t>1.17.2</t>
  </si>
  <si>
    <t>Supplying and drawing following sizes of FRLS PVC insulated copper conductor, single core cable in the existing surface/ recessed steel/ PVC conduit as required 2 x 1.5 sq. mm</t>
  </si>
  <si>
    <t>1.17.3</t>
  </si>
  <si>
    <t>Supplying and drawing following sizes of FRLS PVC insulated copper conductor, single core cable in the existing surface/ recessed steel/ PVC conduit as required 3 x 1.5 sq. mm</t>
  </si>
  <si>
    <t>1.17.4</t>
  </si>
  <si>
    <t>Supplying and drawing following sizes of FRLS PVC insulated copper conductor, single core cable in the existing surface/ recessed steel/ PVC conduit as required 4 x 1.5 sq. mm</t>
  </si>
  <si>
    <t>1.17.11</t>
  </si>
  <si>
    <t>Supplying and drawing following sizes of FRLS PVC insulated copper conductor, single core cable in the existing surface/ recessed steel/ PVC conduit as required 2 x 2.5 sq. mm</t>
  </si>
  <si>
    <t>1.17.12</t>
  </si>
  <si>
    <t>Supplying and drawing following sizes of FRLS PVC insulated copper conductor, single core cable in the existing surface/ recessed steel/ PVC conduit as required 3 x 2.5 sq. mm</t>
  </si>
  <si>
    <t>1.21.1</t>
  </si>
  <si>
    <t>Supplying and fixing of following sizes of medium class PVC conduit along with accessories in surface/recess including cutting the wall and making good the same in case of recessed conduit as required.- 20 mm</t>
  </si>
  <si>
    <t>1.21.2</t>
  </si>
  <si>
    <t>Supplying and fixing of following sizes of medium class PVC conduit along with accessories in surface/recess including cutting the wall and making good the same in case of recessed conduit as required.- 25 mm</t>
  </si>
  <si>
    <t>Supplying and fixing metal box of 150 mm X 75 mm X 60 mm deep (nominal size) on surface or in recess with suitable size of phenolic laminated sheet cover in front including providing and fixing 3 pin 5/6 A socket outlet and 5/6 A piano type switch, connections, painting etc. as required</t>
  </si>
  <si>
    <t>Nos.</t>
  </si>
  <si>
    <t>1.1.2</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</si>
  <si>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required.(Group B)</t>
  </si>
  <si>
    <t>Point</t>
  </si>
  <si>
    <t>Supplying and fixing suitable size GI box with modular plate and cover in front on surface or in recess, including providing DELHI SCHEDULE OF RATES (E&amp;M)2016 8 Code No. Description Unit Rateand fixing 3 pin 5/6 A modular socket outlet and 5/6 A modular switch, connections etc. as required.</t>
  </si>
  <si>
    <t xml:space="preserve">Each </t>
  </si>
  <si>
    <t>Supplying and fixing suitable size GI box with modular plate and cover in front on surface or in recess, including providing and fixing 6 pin 5/6 A &amp; 15/16 A modular socket outlet and 15/16 A modular switch, connections etc. as required</t>
  </si>
  <si>
    <t>9.1.33</t>
  </si>
  <si>
    <t>2.4.1</t>
  </si>
  <si>
    <t>Supplying and fixing following way, horizontal type three pole and neutral, sheet steel, MCB distribution board, 415 V, on surface/ recess, complete with tinned copper bus bar, neutral bus bar, earth bar, din bar, interconnections, powder painted including earthing etc. as required. (But without MCB/RCCB/ Isolator)4 way (4 + 12), Double door</t>
  </si>
  <si>
    <t xml:space="preserve">Nos </t>
  </si>
  <si>
    <t>2.15.2</t>
  </si>
  <si>
    <t>Supplying and fixing following rating, four pole, (three phase and neutral), 415 V, residual current circuit breaker (RCCB), having a sensitivity current 30 mA in the existing MCB DB complete with connections, testing and commissioning etc. as required.
40A</t>
  </si>
  <si>
    <t>2.10.2</t>
  </si>
  <si>
    <t>Supplying and fixing 5 A to 32 A rating, 240/415 V, 10 kA, “C” curve, miniature circuit breaker suitable for inductive load of following poles in the existing MCB DB complete with connections, testing and commissioning etc. as required 
Single pole and neutral</t>
  </si>
  <si>
    <t>mtrs.</t>
  </si>
  <si>
    <t>Earthing with G.I. earth plate 600 mm X 600 mm X 6 mm thick including accessories, and providing masonry enclosure with cover plate having locking arrangement and watering pipe of 2.7 meter long etc. with charcoal/ coke and salt as required</t>
  </si>
  <si>
    <t>Set</t>
  </si>
  <si>
    <t>SUPPLY OF LIGHT FITTINGS/FIXTURES AND INSTALLATION WORKS :-Providing,installation, testing and commissioning of pre wired FLOURESCENT Fitting / CFL complete with suitable lamps etc., in all respect on ceiling with necessary down rods as required or wall or recessed mounting as per interior layout, as per site condition , as per direction of engg-in-charge and as per specification.Supply and installation of 90W LED fitting, suitable for Pendent Mounting to be erected all along the trusses of Havells make Model Cat.no. HAvells Endura Hibrite)Totally enclosed moisture proof with two years warranty (or) Similar model of equivalent make (/Havells/Crompton//Bajaj/HPL/Insta make) with necessary mounting accessories like proper suspension rod / chain etc. as required as per civil layout, site condition and direction of engg-in-charge (Note :- Respective warranty certificate to be submitted)</t>
  </si>
  <si>
    <t xml:space="preserve">5.22.6
</t>
  </si>
  <si>
    <t>Steel reinforcement for R.C.C. work including straightening, cutting, bending, placing in position and binding all complete for all level. Thermo-Mechanically Treated bars   FE500 D</t>
  </si>
  <si>
    <t xml:space="preserve">M-16.75 </t>
  </si>
  <si>
    <t>Providing and laying M25 mix design mix cement concrete from baching plant . The concrete shall be laid and finished with screed board vibrator, vacuum dewatering process and finally finished by floating, brooming with wire brush etc complete as per specifications and directions of Engineer-in- charge. (The panel steel (channel) shuttering work is inclusive and not to be paid for separately).</t>
  </si>
  <si>
    <r>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t>
    </r>
    <r>
      <rPr>
        <b/>
        <sz val="10"/>
        <color theme="1"/>
        <rFont val="Times New Roman"/>
        <family val="1"/>
      </rPr>
      <t>For fixed portion: For shutters of door</t>
    </r>
    <r>
      <rPr>
        <sz val="10"/>
        <color theme="1"/>
        <rFont val="Times New Roman"/>
        <family val="1"/>
      </rPr>
      <t>s, windows &amp; ventilators including providing and fixing hinges/ pivots and making provision for fixing of fittings wherever required including the cost of EPDM rubber / neoprene gasket required (Fittings shall be paid for separately): Polyester powder coated aluminium (minimum thickness of polyester powder coating 50 micron)</t>
    </r>
  </si>
  <si>
    <t>Providing and fixing glazing in aluminium door, window, ventilator shutters and partitions etc with EPDM rubber / neoprene gasket etc complete as per the architectural drawings and the directions of engineer-in-charge. (Cost of aluminium snap beading shall be paid in basic item): With float glass panes of 5.0 mm thickness  not less than 12.50 kg/sqm</t>
  </si>
  <si>
    <t>Providing and fixing 100mm mortice lach &amp;  locks with 06 lever  (best make of approved quality) for aluminium doors including necessary cutting and making good etc. complete.</t>
  </si>
  <si>
    <t>Remark</t>
  </si>
  <si>
    <t>Providing and laying factory made chamferededge cement concretepaver blocks in footpath,parks,lawns,drive ways or light traffic parking etc.of required strengththickness and size /shape/madeby table vibratorymethod using PU mould,laid in required colour &amp; pattern over 15 mm thick comleted bed of sand,compacting and proper embedding /laying of inter locking paver block into the sand bddiog layer through vibratory compaction by using plate vibrator,filling the joints with sand and cutting of paver blocks as per required size and plinth,finishing and sweeping extra sand.complete all as per direction of engineer -in-charge,.80 mm thick C.C paver block of M-30 grade with approved colour design an plinth.</t>
  </si>
  <si>
    <t>16.91.2</t>
  </si>
  <si>
    <t>12 MM cement plaster of mix 1:6(1 cement 6 fine sand)</t>
  </si>
  <si>
    <t>13.1.2</t>
  </si>
  <si>
    <t>Brick work with common burnt clay F.P.S.(non modular)bricks of class designation 7.5 in foundation and plinth in:cement mortal 1:6(1 cement: 6 coarse sand .</t>
  </si>
  <si>
    <t>6.1.2</t>
  </si>
  <si>
    <t>Centering and shuttering including strutting ,propping etc and removal of formwork for,lintel,beam,plinth beam etc.</t>
  </si>
  <si>
    <t>Providing and laying IN position cement concrete of specified grade excluding the cost of centring and shuttering -all work upto plinth level 1:4;8( 1 cement :4 coarse sand : 8graded stone aggregate  40 mm nominal size</t>
  </si>
  <si>
    <t>Providing and laying IN position cement concrete of specified grade excluding the cost of centring and shuttering -all work upto plinth level 1:2;4( 1 cement :2 coarse sand : 4graded stone aggregate  20 mm nominal size</t>
  </si>
  <si>
    <t>4.1.3</t>
  </si>
  <si>
    <t>Supply ,stacking and feeling 40 mm aggregete(single size)as per drawing including ramming consolidating and dressing complete.</t>
  </si>
  <si>
    <t>M2.27</t>
  </si>
  <si>
    <t>Supply and filling in plinth with sand under floors,including watering , ramming,consolidating and dressing complete.</t>
  </si>
  <si>
    <t>Filling available excavated earth (excluding rock)intrenches plinth,sides of foundation etc.in layer not exceeding 20 cm in depth consolidating each deposited layerby ramming and watering leadup up to 50 mtr and lift upto 1.5 mtr.</t>
  </si>
  <si>
    <t>Earth work in excavation in trench means (Hydraullic excavator)/manual means area up to 30 cm in depth.1.5m in width as well as below 10 sqmtr includingh disposal of excavated earth,lead upto 50m and lift upto 1.5 m,disposed earth to be levelled and neatly dressed.all kind of soil</t>
  </si>
  <si>
    <t>Qty  for 450         SQM</t>
  </si>
  <si>
    <t>Qty  for 300 SQM</t>
  </si>
  <si>
    <t xml:space="preserve"> Total value with 18%   GST (X)</t>
  </si>
  <si>
    <t>BOQ  Items DSR 2023</t>
  </si>
  <si>
    <t>DIVISIBLE FACTOR 1.12 IN DSR 2023  WITHOUT GST (X)</t>
  </si>
  <si>
    <t>Total cost as per DSR 2023</t>
  </si>
  <si>
    <t>Supplying and laying 25 mm X 5 mm G.l strip at 0.50 meter below ground as strip earth electrode, including connection/ terminating with G.l. nut, bolt, spring, washer etc. as required. (Jointing shall be done by overtapping and with 2 sets of GI nut bolts &amp; spring washer spaced at 50 mm)</t>
  </si>
  <si>
    <t>Supplying , laying and installation of 4cx16sqmm PVC insulated cable armoured  from the nearby source of POWER as per GTP and as per direction of E-I-C.</t>
  </si>
  <si>
    <t>5.33.1.1</t>
  </si>
  <si>
    <t>5.33.2.1</t>
  </si>
  <si>
    <t xml:space="preserve"> RATE OF NS ITEMS TAKEN from RAD TECH  BUILDCON PVT LTD LOA OF  GIS JAULJIVI  2020 </t>
  </si>
  <si>
    <t xml:space="preserve">ESTIMATE OF  GIS STORE FOR THDC (300SQM) &amp; OPEN PLATFORM (105 SQM) AT 765 KV SUB STATION ALIGARH (UP)    </t>
  </si>
  <si>
    <t>PART C (ELECTRICAL WORKS)</t>
  </si>
  <si>
    <t>PART II (OPEN PLATFORM)</t>
  </si>
  <si>
    <t>Sr No</t>
  </si>
  <si>
    <t>Construction of GIS Store 15mX20m (300 Sqm) for storing spare GIS material and construction of open platform   of size 5Mx 7 m (105 Sq. Meter) for storing of Transmission line spare material of M/S    THDC at 765/400 KV Aligarh GIS substation.</t>
  </si>
  <si>
    <r>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t>
    </r>
    <r>
      <rPr>
        <b/>
        <sz val="11"/>
        <color theme="1"/>
        <rFont val="Times New Roman"/>
        <family val="1"/>
      </rPr>
      <t>For fixed portion: For shutters of door</t>
    </r>
    <r>
      <rPr>
        <sz val="11"/>
        <color theme="1"/>
        <rFont val="Times New Roman"/>
        <family val="1"/>
      </rPr>
      <t>s, windows &amp; ventilators including providing and fixing hinges/ pivots and making provision for fixing of fittings wherever required including the cost of EPDM rubber / neoprene gasket required (Fittings shall be paid for separately): Polyester powder coated aluminium (minimum thickness of polyester powder coating 50 micron)</t>
    </r>
  </si>
  <si>
    <r>
      <t>Providing and fixing factory assembled 50mm thick Puf (overall density 40kg/cum ± 2kg/cum as per IS 11239 Part 2) sandwiched panels, sandwiched between steel sheets each of 0.5mm thickness confirming to ASTM 792M having an yield strength of 340 Mpa (min.), each sheet provided with hot dip coating of Zinc-aluminium alloy (approx. 55% Al., 43.5% Zn and 1.5% silicon)- total mass of Zn-Al alloy to be 200 gm/sqmt incl of both sides and also provided with 40 micron (TCT) steel primer and Regular modified polyester (RMP) paint (as per IS 15965) 20 micron on top surface and 10 micron on rear/backer surface (polyester coat) and 5 microns thick primer on both surfaces with inorganic pigments coated free from heavy metals. The item is inclusive of providing Sheeting fasteners- self tapping zinc plated metal screws with EPDM bonded zinc plated washers, with screws matching the color of wall sheeting.
Note: Super Durable Paint (SDP) can also be used inplace of SMP paint without extra financial implication to POWERGRID. The sealants used at side laps, end laps etc. shall be pressure sensitive elastomeric Butyl tapes- non asphaltic, non-shrinking, non toxic of superior adhesive metals, plastics and painted at tempreratures 51</t>
    </r>
    <r>
      <rPr>
        <sz val="11"/>
        <color indexed="8"/>
        <rFont val="Calibri"/>
        <family val="2"/>
      </rPr>
      <t>˚</t>
    </r>
    <r>
      <rPr>
        <sz val="11"/>
        <color indexed="8"/>
        <rFont val="Times New Roman"/>
        <family val="1"/>
      </rPr>
      <t>C to 104</t>
    </r>
    <r>
      <rPr>
        <sz val="11"/>
        <color indexed="8"/>
        <rFont val="Calibri"/>
        <family val="2"/>
      </rPr>
      <t>˚</t>
    </r>
    <r>
      <rPr>
        <sz val="11"/>
        <color indexed="8"/>
        <rFont val="Times New Roman"/>
        <family val="1"/>
      </rPr>
      <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</si>
</sst>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9" x14ac:knownFonts="1">
    <font>
      <sz val="11"/>
      <color theme="1"/>
      <name val="Calibri"/>
      <family val="2"/>
      <scheme val="minor"/>
    </font>
    <font>
      <sz val="12"/>
      <name val="Times New Roman"/>
      <family val="1"/>
    </font>
    <font>
      <b/>
      <sz val="12"/>
      <color theme="1"/>
      <name val="Times New Roman"/>
      <family val="1"/>
    </font>
    <font>
      <b/>
      <sz val="12"/>
      <name val="Times New Roman"/>
      <family val="1"/>
    </font>
    <font>
      <sz val="10"/>
      <name val="Times New Roman"/>
      <family val="1"/>
    </font>
    <font>
      <sz val="10"/>
      <color theme="1"/>
      <name val="Times New Roman"/>
      <family val="1"/>
    </font>
    <font>
      <sz val="12"/>
      <color theme="1"/>
      <name val="Times New Roman"/>
      <family val="1"/>
    </font>
    <font>
      <sz val="10"/>
      <name val="Arial"/>
      <family val="2"/>
    </font>
    <font>
      <sz val="12"/>
      <color rgb="FF221E20"/>
      <name val="Times New Roman"/>
      <family val="1"/>
    </font>
    <font>
      <b/>
      <sz val="10"/>
      <color theme="1"/>
      <name val="Times New Roman"/>
      <family val="1"/>
    </font>
    <font>
      <sz val="10"/>
      <color indexed="8"/>
      <name val="Calibri"/>
      <family val="2"/>
    </font>
    <font>
      <sz val="10"/>
      <color indexed="8"/>
      <name val="Times New Roman"/>
      <family val="1"/>
    </font>
    <font>
      <sz val="11"/>
      <name val="Times New Roman"/>
      <family val="1"/>
    </font>
    <font>
      <sz val="11"/>
      <color theme="1"/>
      <name val="Times New Roman"/>
      <family val="1"/>
    </font>
    <font>
      <b/>
      <sz val="11"/>
      <color theme="1"/>
      <name val="Calibri"/>
      <family val="2"/>
      <scheme val="minor"/>
    </font>
    <font>
      <sz val="10"/>
      <color theme="1"/>
      <name val="Calibri"/>
      <family val="2"/>
      <scheme val="minor"/>
    </font>
    <font>
      <sz val="11"/>
      <name val="Arial Narrow"/>
      <family val="2"/>
    </font>
    <font>
      <b/>
      <sz val="10"/>
      <name val="Times New Roman"/>
      <family val="1"/>
    </font>
    <font>
      <sz val="11"/>
      <color rgb="FFFF0000"/>
      <name val="Calibri"/>
      <family val="2"/>
      <scheme val="minor"/>
    </font>
    <font>
      <sz val="12"/>
      <color rgb="FFFF0000"/>
      <name val="Times New Roman"/>
      <family val="1"/>
    </font>
    <font>
      <sz val="11"/>
      <color rgb="FFFF0000"/>
      <name val="Times New Roman"/>
      <family val="1"/>
    </font>
    <font>
      <b/>
      <sz val="12"/>
      <color rgb="FFFF0000"/>
      <name val="Times New Roman"/>
      <family val="1"/>
    </font>
    <font>
      <b/>
      <sz val="11"/>
      <name val="Times New Roman"/>
      <family val="1"/>
    </font>
    <font>
      <sz val="11"/>
      <name val="Calibri"/>
      <family val="2"/>
      <scheme val="minor"/>
    </font>
    <font>
      <b/>
      <sz val="11"/>
      <color theme="1"/>
      <name val="Times New Roman"/>
      <family val="1"/>
    </font>
    <font>
      <sz val="11"/>
      <color rgb="FF221E20"/>
      <name val="Times New Roman"/>
      <family val="1"/>
    </font>
    <font>
      <sz val="11"/>
      <color indexed="8"/>
      <name val="Calibri"/>
      <family val="2"/>
    </font>
    <font>
      <sz val="11"/>
      <color indexed="8"/>
      <name val="Times New Roman"/>
      <family val="1"/>
    </font>
    <font>
      <sz val="11"/>
      <color theme="1"/>
      <name val="Arial Narrow"/>
      <family val="2"/>
    </font>
  </fonts>
  <fills count="5">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7" fillId="0" borderId="0"/>
  </cellStyleXfs>
  <cellXfs count="126">
    <xf numFmtId="0" fontId="0" fillId="0" borderId="0" xfId="0"/>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2" borderId="4" xfId="0" applyFont="1" applyFill="1" applyBorder="1" applyAlignment="1">
      <alignment vertical="top" wrapText="1"/>
    </xf>
    <xf numFmtId="2" fontId="3" fillId="2" borderId="4" xfId="0" applyNumberFormat="1" applyFont="1" applyFill="1" applyBorder="1" applyAlignment="1">
      <alignment vertical="top" wrapText="1"/>
    </xf>
    <xf numFmtId="164" fontId="3" fillId="2" borderId="4" xfId="0" applyNumberFormat="1" applyFont="1" applyFill="1" applyBorder="1" applyAlignment="1">
      <alignment vertical="top" wrapText="1"/>
    </xf>
    <xf numFmtId="49" fontId="1" fillId="2" borderId="4" xfId="0" applyNumberFormat="1" applyFont="1" applyFill="1" applyBorder="1" applyAlignment="1">
      <alignment vertical="top" wrapText="1"/>
    </xf>
    <xf numFmtId="0" fontId="4" fillId="2" borderId="4" xfId="0" applyFont="1" applyFill="1" applyBorder="1" applyAlignment="1">
      <alignment horizontal="justify" vertical="top" wrapText="1"/>
    </xf>
    <xf numFmtId="2" fontId="1" fillId="2" borderId="4" xfId="0" applyNumberFormat="1" applyFont="1" applyFill="1" applyBorder="1" applyAlignment="1">
      <alignment horizontal="center" vertical="center" wrapText="1"/>
    </xf>
    <xf numFmtId="2" fontId="0" fillId="2" borderId="4" xfId="0" applyNumberFormat="1" applyFill="1" applyBorder="1" applyAlignment="1">
      <alignment horizontal="center" vertical="center"/>
    </xf>
    <xf numFmtId="0" fontId="1" fillId="2" borderId="4" xfId="0" applyFont="1" applyFill="1" applyBorder="1" applyAlignment="1">
      <alignment horizontal="center" vertical="center" wrapText="1"/>
    </xf>
    <xf numFmtId="0" fontId="5" fillId="2" borderId="4" xfId="0" applyFont="1" applyFill="1" applyBorder="1" applyAlignment="1">
      <alignment horizontal="justify" vertical="top" wrapText="1"/>
    </xf>
    <xf numFmtId="49" fontId="6" fillId="2" borderId="4" xfId="0" applyNumberFormat="1" applyFont="1" applyFill="1" applyBorder="1" applyAlignment="1">
      <alignment vertical="top"/>
    </xf>
    <xf numFmtId="0" fontId="6" fillId="2" borderId="4" xfId="0" applyFont="1" applyFill="1" applyBorder="1" applyAlignment="1">
      <alignment horizontal="center" vertical="center"/>
    </xf>
    <xf numFmtId="49" fontId="6" fillId="2" borderId="4" xfId="0" quotePrefix="1" applyNumberFormat="1" applyFont="1" applyFill="1" applyBorder="1" applyAlignment="1">
      <alignment vertical="top"/>
    </xf>
    <xf numFmtId="0" fontId="4" fillId="2" borderId="4" xfId="1" applyFont="1" applyFill="1" applyBorder="1" applyAlignment="1">
      <alignment horizontal="justify" vertical="top" wrapText="1"/>
    </xf>
    <xf numFmtId="0" fontId="1" fillId="2" borderId="4" xfId="1" applyFont="1" applyFill="1" applyBorder="1" applyAlignment="1">
      <alignment horizontal="center" vertical="center"/>
    </xf>
    <xf numFmtId="0" fontId="8" fillId="2" borderId="4" xfId="0" applyFont="1" applyFill="1" applyBorder="1" applyAlignment="1">
      <alignment horizontal="center" vertical="center" wrapText="1"/>
    </xf>
    <xf numFmtId="0" fontId="6" fillId="2" borderId="4" xfId="0" applyFont="1" applyFill="1" applyBorder="1" applyAlignment="1" applyProtection="1">
      <alignment horizontal="center" vertical="top" wrapText="1"/>
      <protection hidden="1"/>
    </xf>
    <xf numFmtId="0" fontId="12" fillId="2" borderId="4" xfId="0" applyFont="1" applyFill="1" applyBorder="1" applyAlignment="1">
      <alignment horizontal="justify" vertical="top" wrapText="1"/>
    </xf>
    <xf numFmtId="1" fontId="1" fillId="2" borderId="4" xfId="0" applyNumberFormat="1" applyFont="1" applyFill="1" applyBorder="1" applyAlignment="1">
      <alignment horizontal="center" vertical="center"/>
    </xf>
    <xf numFmtId="0" fontId="1" fillId="2" borderId="4" xfId="0" applyFont="1" applyFill="1" applyBorder="1" applyAlignment="1">
      <alignment horizontal="center" vertical="center"/>
    </xf>
    <xf numFmtId="0" fontId="6" fillId="2" borderId="4" xfId="0" applyFont="1" applyFill="1" applyBorder="1" applyAlignment="1">
      <alignment horizontal="center" vertical="center" wrapText="1"/>
    </xf>
    <xf numFmtId="0" fontId="13" fillId="2" borderId="4" xfId="0" applyFont="1" applyFill="1" applyBorder="1" applyAlignment="1">
      <alignment horizontal="justify" vertical="top" wrapText="1"/>
    </xf>
    <xf numFmtId="0" fontId="1" fillId="2" borderId="4" xfId="0" applyFont="1" applyFill="1" applyBorder="1" applyAlignment="1" applyProtection="1">
      <alignment horizontal="center" vertical="top" wrapText="1"/>
      <protection hidden="1"/>
    </xf>
    <xf numFmtId="0" fontId="12" fillId="2" borderId="4" xfId="0" applyFont="1" applyFill="1" applyBorder="1" applyAlignment="1">
      <alignment horizontal="justify" vertical="top"/>
    </xf>
    <xf numFmtId="2" fontId="1" fillId="2" borderId="0" xfId="0" applyNumberFormat="1" applyFont="1" applyFill="1" applyAlignment="1">
      <alignment vertical="top" wrapText="1"/>
    </xf>
    <xf numFmtId="164" fontId="1" fillId="2" borderId="0" xfId="0" applyNumberFormat="1" applyFont="1" applyFill="1" applyAlignment="1">
      <alignment vertical="top" wrapText="1"/>
    </xf>
    <xf numFmtId="0" fontId="3" fillId="2" borderId="0" xfId="0" applyFont="1" applyFill="1" applyAlignment="1">
      <alignment vertical="top" wrapText="1"/>
    </xf>
    <xf numFmtId="0" fontId="2" fillId="2" borderId="0" xfId="0" applyFont="1" applyFill="1" applyAlignment="1">
      <alignment horizontal="center" vertical="top" wrapText="1"/>
    </xf>
    <xf numFmtId="0" fontId="4" fillId="2" borderId="4" xfId="0" applyFont="1" applyFill="1" applyBorder="1" applyAlignment="1">
      <alignment horizontal="left" vertical="top" wrapText="1"/>
    </xf>
    <xf numFmtId="2" fontId="14" fillId="0" borderId="4" xfId="0" applyNumberFormat="1" applyFont="1" applyBorder="1" applyAlignment="1">
      <alignment horizontal="center" vertical="center"/>
    </xf>
    <xf numFmtId="2" fontId="15" fillId="2" borderId="4" xfId="0" applyNumberFormat="1" applyFont="1" applyFill="1" applyBorder="1" applyAlignment="1">
      <alignment horizontal="center" vertical="center" wrapText="1"/>
    </xf>
    <xf numFmtId="2" fontId="0" fillId="0" borderId="4" xfId="0" applyNumberFormat="1" applyBorder="1" applyAlignment="1">
      <alignment horizontal="center" vertical="center"/>
    </xf>
    <xf numFmtId="2" fontId="2" fillId="2" borderId="4" xfId="0" applyNumberFormat="1" applyFont="1" applyFill="1" applyBorder="1" applyAlignment="1">
      <alignment horizontal="justify" vertical="center" wrapText="1"/>
    </xf>
    <xf numFmtId="164" fontId="16" fillId="0" borderId="4" xfId="0" applyNumberFormat="1" applyFont="1" applyBorder="1" applyAlignment="1">
      <alignment horizontal="center" vertical="center" wrapText="1"/>
    </xf>
    <xf numFmtId="164" fontId="17" fillId="2" borderId="4" xfId="0" applyNumberFormat="1" applyFont="1" applyFill="1" applyBorder="1" applyAlignment="1">
      <alignment vertical="top" wrapText="1"/>
    </xf>
    <xf numFmtId="164" fontId="17" fillId="2" borderId="5" xfId="0" applyNumberFormat="1" applyFont="1" applyFill="1" applyBorder="1" applyAlignment="1">
      <alignment horizontal="center" vertical="top" wrapText="1"/>
    </xf>
    <xf numFmtId="2" fontId="2" fillId="2" borderId="4" xfId="0" applyNumberFormat="1" applyFont="1" applyFill="1" applyBorder="1" applyAlignment="1">
      <alignment horizontal="center" vertical="center" wrapText="1"/>
    </xf>
    <xf numFmtId="0" fontId="3" fillId="2" borderId="7" xfId="0" applyFont="1" applyFill="1" applyBorder="1" applyAlignment="1">
      <alignment vertical="top" wrapText="1"/>
    </xf>
    <xf numFmtId="0" fontId="3" fillId="2" borderId="8" xfId="0" applyFont="1" applyFill="1" applyBorder="1" applyAlignment="1">
      <alignment vertical="top" wrapText="1"/>
    </xf>
    <xf numFmtId="0" fontId="3" fillId="2" borderId="8" xfId="0" applyFont="1" applyFill="1" applyBorder="1" applyAlignment="1">
      <alignment horizontal="center" vertical="top" wrapText="1"/>
    </xf>
    <xf numFmtId="49" fontId="1" fillId="3" borderId="4" xfId="0" applyNumberFormat="1" applyFont="1" applyFill="1" applyBorder="1" applyAlignment="1">
      <alignment vertical="top" wrapText="1"/>
    </xf>
    <xf numFmtId="2" fontId="5" fillId="3" borderId="4" xfId="0" applyNumberFormat="1" applyFont="1" applyFill="1" applyBorder="1" applyAlignment="1">
      <alignment horizontal="justify" vertical="center" wrapText="1"/>
    </xf>
    <xf numFmtId="0" fontId="1" fillId="3" borderId="4" xfId="0" applyFont="1" applyFill="1" applyBorder="1" applyAlignment="1">
      <alignment horizontal="center" vertical="center" wrapText="1"/>
    </xf>
    <xf numFmtId="2" fontId="0" fillId="3" borderId="4" xfId="0" applyNumberFormat="1" applyFill="1" applyBorder="1" applyAlignment="1">
      <alignment horizontal="center" vertical="center"/>
    </xf>
    <xf numFmtId="49" fontId="6" fillId="2" borderId="4" xfId="0" applyNumberFormat="1" applyFont="1" applyFill="1" applyBorder="1" applyAlignment="1">
      <alignment vertical="top" wrapText="1"/>
    </xf>
    <xf numFmtId="49" fontId="6" fillId="0" borderId="4" xfId="0" applyNumberFormat="1" applyFont="1" applyBorder="1" applyAlignment="1">
      <alignment vertical="top"/>
    </xf>
    <xf numFmtId="49" fontId="1" fillId="0" borderId="4" xfId="1" applyNumberFormat="1" applyFont="1" applyBorder="1" applyAlignment="1">
      <alignment vertical="top"/>
    </xf>
    <xf numFmtId="49" fontId="8" fillId="0" borderId="4" xfId="0" applyNumberFormat="1" applyFont="1" applyBorder="1" applyAlignment="1">
      <alignment vertical="top" wrapText="1"/>
    </xf>
    <xf numFmtId="0" fontId="19" fillId="2" borderId="4" xfId="0" applyFont="1" applyFill="1" applyBorder="1" applyAlignment="1" applyProtection="1">
      <alignment horizontal="center" vertical="top" wrapText="1"/>
      <protection hidden="1"/>
    </xf>
    <xf numFmtId="0" fontId="20" fillId="2" borderId="4" xfId="0" applyFont="1" applyFill="1" applyBorder="1" applyAlignment="1">
      <alignment horizontal="justify" vertical="top" wrapText="1"/>
    </xf>
    <xf numFmtId="1" fontId="19" fillId="2" borderId="4" xfId="0" applyNumberFormat="1" applyFont="1" applyFill="1" applyBorder="1" applyAlignment="1">
      <alignment horizontal="center" vertical="center"/>
    </xf>
    <xf numFmtId="2" fontId="18" fillId="0" borderId="4" xfId="0" applyNumberFormat="1" applyFont="1" applyBorder="1" applyAlignment="1">
      <alignment horizontal="center" vertical="center"/>
    </xf>
    <xf numFmtId="2" fontId="18" fillId="2" borderId="4" xfId="0" applyNumberFormat="1" applyFont="1" applyFill="1" applyBorder="1" applyAlignment="1">
      <alignment horizontal="center" vertical="center"/>
    </xf>
    <xf numFmtId="0" fontId="21" fillId="2" borderId="0" xfId="0" applyFont="1" applyFill="1" applyAlignment="1">
      <alignment vertical="top" wrapText="1"/>
    </xf>
    <xf numFmtId="2" fontId="23" fillId="0" borderId="4" xfId="0" applyNumberFormat="1" applyFont="1" applyBorder="1" applyAlignment="1">
      <alignment horizontal="center" vertical="center"/>
    </xf>
    <xf numFmtId="0" fontId="12" fillId="2" borderId="0" xfId="0" applyFont="1" applyFill="1" applyAlignment="1">
      <alignment vertical="top" wrapText="1"/>
    </xf>
    <xf numFmtId="0" fontId="22" fillId="2" borderId="0" xfId="0" applyFont="1" applyFill="1" applyAlignment="1">
      <alignment vertical="top" wrapText="1"/>
    </xf>
    <xf numFmtId="0" fontId="22" fillId="2" borderId="4" xfId="0" applyFont="1" applyFill="1" applyBorder="1" applyAlignment="1">
      <alignment horizontal="center" vertical="top" wrapText="1"/>
    </xf>
    <xf numFmtId="0" fontId="22" fillId="2" borderId="11" xfId="0" applyFont="1" applyFill="1" applyBorder="1" applyAlignment="1">
      <alignment vertical="top" wrapText="1"/>
    </xf>
    <xf numFmtId="0" fontId="22" fillId="2" borderId="8" xfId="0" applyFont="1" applyFill="1" applyBorder="1" applyAlignment="1">
      <alignment vertical="top" wrapText="1"/>
    </xf>
    <xf numFmtId="0" fontId="22" fillId="2" borderId="8" xfId="0" applyFont="1" applyFill="1" applyBorder="1" applyAlignment="1">
      <alignment horizontal="center" vertical="top" wrapText="1"/>
    </xf>
    <xf numFmtId="164" fontId="22" fillId="2" borderId="5" xfId="0" applyNumberFormat="1" applyFont="1" applyFill="1" applyBorder="1" applyAlignment="1">
      <alignment horizontal="center" vertical="top" wrapText="1"/>
    </xf>
    <xf numFmtId="0" fontId="22" fillId="2" borderId="0" xfId="0" applyFont="1" applyFill="1" applyAlignment="1">
      <alignment horizontal="center" vertical="top" wrapText="1"/>
    </xf>
    <xf numFmtId="0" fontId="22" fillId="2" borderId="4" xfId="0" applyFont="1" applyFill="1" applyBorder="1" applyAlignment="1">
      <alignment vertical="top" wrapText="1"/>
    </xf>
    <xf numFmtId="164" fontId="22" fillId="2" borderId="4" xfId="0" applyNumberFormat="1" applyFont="1" applyFill="1" applyBorder="1" applyAlignment="1">
      <alignment vertical="top" wrapText="1"/>
    </xf>
    <xf numFmtId="0" fontId="12" fillId="2" borderId="4" xfId="0" applyFont="1" applyFill="1" applyBorder="1" applyAlignment="1">
      <alignment horizontal="center" vertical="center" wrapText="1"/>
    </xf>
    <xf numFmtId="49" fontId="12" fillId="2" borderId="2" xfId="0" applyNumberFormat="1" applyFont="1" applyFill="1" applyBorder="1" applyAlignment="1">
      <alignment vertical="top" wrapText="1"/>
    </xf>
    <xf numFmtId="2" fontId="12" fillId="2" borderId="4" xfId="0" applyNumberFormat="1" applyFont="1" applyFill="1" applyBorder="1" applyAlignment="1">
      <alignment horizontal="center" vertical="center" wrapText="1"/>
    </xf>
    <xf numFmtId="0" fontId="12" fillId="2" borderId="4" xfId="0" applyFont="1" applyFill="1" applyBorder="1" applyAlignment="1">
      <alignment horizontal="left" vertical="top" wrapText="1"/>
    </xf>
    <xf numFmtId="49" fontId="13" fillId="2" borderId="2" xfId="0" applyNumberFormat="1" applyFont="1" applyFill="1" applyBorder="1" applyAlignment="1">
      <alignment vertical="top" wrapText="1"/>
    </xf>
    <xf numFmtId="0" fontId="13" fillId="2" borderId="4" xfId="0" applyFont="1" applyFill="1" applyBorder="1" applyAlignment="1">
      <alignment horizontal="center" vertical="center"/>
    </xf>
    <xf numFmtId="49" fontId="13" fillId="2" borderId="2" xfId="0" quotePrefix="1" applyNumberFormat="1" applyFont="1" applyFill="1" applyBorder="1" applyAlignment="1">
      <alignment vertical="top" wrapText="1"/>
    </xf>
    <xf numFmtId="49" fontId="13" fillId="0" borderId="2" xfId="0" applyNumberFormat="1" applyFont="1" applyBorder="1" applyAlignment="1">
      <alignment vertical="top" wrapText="1"/>
    </xf>
    <xf numFmtId="49" fontId="12" fillId="0" borderId="2" xfId="1" applyNumberFormat="1" applyFont="1" applyBorder="1" applyAlignment="1">
      <alignment vertical="top" wrapText="1"/>
    </xf>
    <xf numFmtId="0" fontId="12" fillId="2" borderId="4" xfId="1" applyFont="1" applyFill="1" applyBorder="1" applyAlignment="1">
      <alignment horizontal="justify" vertical="top" wrapText="1"/>
    </xf>
    <xf numFmtId="0" fontId="12" fillId="2" borderId="4" xfId="1" applyFont="1" applyFill="1" applyBorder="1" applyAlignment="1">
      <alignment horizontal="center" vertical="center"/>
    </xf>
    <xf numFmtId="49" fontId="25" fillId="0" borderId="2" xfId="0" applyNumberFormat="1" applyFont="1" applyBorder="1" applyAlignment="1">
      <alignment vertical="top" wrapText="1"/>
    </xf>
    <xf numFmtId="0" fontId="25" fillId="2" borderId="4" xfId="0" applyFont="1" applyFill="1" applyBorder="1" applyAlignment="1">
      <alignment horizontal="center" vertical="center" wrapText="1"/>
    </xf>
    <xf numFmtId="0" fontId="24" fillId="2" borderId="4" xfId="0" applyFont="1" applyFill="1" applyBorder="1" applyAlignment="1">
      <alignment horizontal="justify" vertical="top" wrapText="1"/>
    </xf>
    <xf numFmtId="0" fontId="13" fillId="2" borderId="2" xfId="0" applyFont="1" applyFill="1" applyBorder="1" applyAlignment="1" applyProtection="1">
      <alignment horizontal="center" vertical="top" wrapText="1"/>
      <protection hidden="1"/>
    </xf>
    <xf numFmtId="1" fontId="12" fillId="2" borderId="4" xfId="0" applyNumberFormat="1" applyFont="1" applyFill="1" applyBorder="1" applyAlignment="1">
      <alignment horizontal="center" vertical="center"/>
    </xf>
    <xf numFmtId="0" fontId="12" fillId="2" borderId="4" xfId="0" applyFont="1" applyFill="1" applyBorder="1" applyAlignment="1">
      <alignment horizontal="center" vertical="center"/>
    </xf>
    <xf numFmtId="0" fontId="12" fillId="2" borderId="2" xfId="0" applyFont="1" applyFill="1" applyBorder="1" applyAlignment="1" applyProtection="1">
      <alignment horizontal="center" vertical="top" wrapText="1"/>
      <protection hidden="1"/>
    </xf>
    <xf numFmtId="0" fontId="13" fillId="2" borderId="4" xfId="0" applyFont="1" applyFill="1" applyBorder="1" applyAlignment="1">
      <alignment horizontal="center" vertical="center" wrapText="1"/>
    </xf>
    <xf numFmtId="0" fontId="12" fillId="2" borderId="2" xfId="0" applyFont="1" applyFill="1" applyBorder="1" applyAlignment="1">
      <alignment vertical="top" wrapText="1"/>
    </xf>
    <xf numFmtId="0" fontId="16" fillId="0" borderId="2" xfId="0" applyFont="1" applyBorder="1" applyAlignment="1">
      <alignment horizontal="center" vertical="center" wrapText="1"/>
    </xf>
    <xf numFmtId="0" fontId="28" fillId="0" borderId="4" xfId="0" applyFont="1" applyBorder="1" applyAlignment="1">
      <alignment horizontal="left" vertical="center" wrapText="1"/>
    </xf>
    <xf numFmtId="0" fontId="16" fillId="0" borderId="4" xfId="0" applyFont="1" applyBorder="1" applyAlignment="1">
      <alignment horizontal="center" vertical="center" wrapText="1"/>
    </xf>
    <xf numFmtId="0" fontId="0" fillId="0" borderId="4" xfId="0" applyBorder="1" applyAlignment="1">
      <alignment horizontal="center" vertical="center"/>
    </xf>
    <xf numFmtId="164" fontId="0" fillId="0" borderId="4" xfId="0" applyNumberFormat="1" applyBorder="1" applyAlignment="1">
      <alignment horizontal="center" vertical="center"/>
    </xf>
    <xf numFmtId="0" fontId="16" fillId="2" borderId="2" xfId="0" applyFont="1" applyFill="1" applyBorder="1" applyAlignment="1">
      <alignment horizontal="center" vertical="center" wrapText="1"/>
    </xf>
    <xf numFmtId="0" fontId="28" fillId="2" borderId="4" xfId="0" applyFont="1" applyFill="1" applyBorder="1" applyAlignment="1">
      <alignment horizontal="left" vertical="center" wrapText="1"/>
    </xf>
    <xf numFmtId="0" fontId="0" fillId="2" borderId="4" xfId="0" applyFill="1" applyBorder="1" applyAlignment="1">
      <alignment horizontal="center" vertical="center"/>
    </xf>
    <xf numFmtId="164" fontId="0" fillId="2" borderId="4" xfId="0" applyNumberFormat="1" applyFill="1" applyBorder="1" applyAlignment="1">
      <alignment horizontal="center" vertical="center"/>
    </xf>
    <xf numFmtId="164" fontId="0" fillId="0" borderId="3" xfId="0" applyNumberFormat="1" applyBorder="1" applyAlignment="1">
      <alignment horizontal="center" vertical="center"/>
    </xf>
    <xf numFmtId="0" fontId="0" fillId="0" borderId="2" xfId="0" applyBorder="1" applyAlignment="1">
      <alignment horizontal="center" vertical="top" wrapText="1"/>
    </xf>
    <xf numFmtId="164" fontId="0" fillId="0" borderId="4" xfId="0" applyNumberFormat="1" applyBorder="1" applyAlignment="1">
      <alignment horizontal="center" vertical="center" wrapText="1"/>
    </xf>
    <xf numFmtId="0" fontId="0" fillId="0" borderId="4" xfId="0" applyBorder="1" applyAlignment="1">
      <alignment horizontal="left" vertical="top" wrapText="1"/>
    </xf>
    <xf numFmtId="0" fontId="28" fillId="0" borderId="2" xfId="0" applyFont="1" applyBorder="1" applyAlignment="1">
      <alignment horizontal="center" vertical="center" wrapText="1"/>
    </xf>
    <xf numFmtId="0" fontId="28" fillId="0" borderId="2" xfId="0" applyFont="1" applyBorder="1" applyAlignment="1">
      <alignment horizontal="left" vertical="center" wrapText="1"/>
    </xf>
    <xf numFmtId="0" fontId="23" fillId="0" borderId="4" xfId="0" applyFont="1" applyBorder="1" applyAlignment="1">
      <alignment horizontal="center" vertical="center"/>
    </xf>
    <xf numFmtId="0" fontId="28" fillId="0" borderId="4" xfId="0" applyFont="1" applyBorder="1" applyAlignment="1">
      <alignment horizontal="left" vertical="top" wrapText="1"/>
    </xf>
    <xf numFmtId="0" fontId="12" fillId="2" borderId="4" xfId="0" applyFont="1" applyFill="1" applyBorder="1" applyAlignment="1">
      <alignment vertical="top" wrapText="1"/>
    </xf>
    <xf numFmtId="164" fontId="12" fillId="2" borderId="4" xfId="0" applyNumberFormat="1" applyFont="1" applyFill="1" applyBorder="1" applyAlignment="1">
      <alignment vertical="top" wrapText="1"/>
    </xf>
    <xf numFmtId="164" fontId="12" fillId="2" borderId="0" xfId="0" applyNumberFormat="1" applyFont="1" applyFill="1" applyAlignment="1">
      <alignment vertical="top" wrapText="1"/>
    </xf>
    <xf numFmtId="164" fontId="17" fillId="4" borderId="5" xfId="0" applyNumberFormat="1" applyFont="1" applyFill="1" applyBorder="1" applyAlignment="1">
      <alignment horizontal="center" vertical="top" wrapText="1"/>
    </xf>
    <xf numFmtId="0" fontId="12" fillId="0" borderId="10" xfId="0" applyFont="1" applyBorder="1" applyAlignment="1">
      <alignment horizontal="center" vertical="center" wrapText="1"/>
    </xf>
    <xf numFmtId="0" fontId="12" fillId="0" borderId="12" xfId="0" applyFont="1" applyBorder="1" applyAlignment="1">
      <alignment horizontal="center" vertical="center" wrapText="1"/>
    </xf>
    <xf numFmtId="0" fontId="22" fillId="0" borderId="4" xfId="0" applyFont="1" applyBorder="1" applyAlignment="1">
      <alignment horizontal="left" vertical="center" wrapText="1"/>
    </xf>
    <xf numFmtId="0" fontId="12" fillId="0" borderId="4" xfId="0" applyFont="1" applyBorder="1" applyAlignment="1">
      <alignment horizontal="center" vertical="center" wrapText="1"/>
    </xf>
    <xf numFmtId="0" fontId="24" fillId="2" borderId="4" xfId="0" applyFont="1" applyFill="1" applyBorder="1" applyAlignment="1">
      <alignment horizontal="left" vertical="center" wrapText="1"/>
    </xf>
    <xf numFmtId="0" fontId="22" fillId="2" borderId="1" xfId="0" applyFont="1" applyFill="1" applyBorder="1" applyAlignment="1">
      <alignment horizontal="center" vertical="top" wrapText="1"/>
    </xf>
    <xf numFmtId="0" fontId="22" fillId="2" borderId="9" xfId="0" applyFont="1" applyFill="1" applyBorder="1" applyAlignment="1">
      <alignment horizontal="center" vertical="top" wrapText="1"/>
    </xf>
    <xf numFmtId="0" fontId="22" fillId="0" borderId="6" xfId="0" applyFont="1" applyBorder="1" applyAlignment="1">
      <alignment vertical="center" wrapText="1"/>
    </xf>
    <xf numFmtId="0" fontId="22" fillId="0" borderId="2" xfId="0" applyFont="1" applyBorder="1" applyAlignment="1">
      <alignment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0" fontId="2" fillId="2" borderId="0" xfId="0" applyFont="1" applyFill="1" applyAlignment="1">
      <alignment horizontal="left" vertical="center" wrapText="1"/>
    </xf>
    <xf numFmtId="0" fontId="3" fillId="2" borderId="4" xfId="0" applyFont="1" applyFill="1" applyBorder="1" applyAlignment="1">
      <alignment horizontal="center" vertical="top" wrapText="1"/>
    </xf>
    <xf numFmtId="0" fontId="3" fillId="0" borderId="6" xfId="0" applyFont="1" applyBorder="1" applyAlignment="1">
      <alignment vertical="center" wrapText="1"/>
    </xf>
    <xf numFmtId="0" fontId="3" fillId="0" borderId="2" xfId="0" applyFont="1" applyBorder="1" applyAlignment="1">
      <alignment vertical="center" wrapText="1"/>
    </xf>
    <xf numFmtId="49" fontId="1" fillId="0" borderId="1" xfId="0" applyNumberFormat="1" applyFont="1" applyBorder="1" applyAlignment="1">
      <alignment horizontal="center" vertical="top" wrapText="1"/>
    </xf>
    <xf numFmtId="49" fontId="1" fillId="0" borderId="9" xfId="0" applyNumberFormat="1" applyFont="1" applyBorder="1" applyAlignment="1">
      <alignment horizontal="center" vertical="top" wrapText="1"/>
    </xf>
    <xf numFmtId="49" fontId="1" fillId="0" borderId="2" xfId="0" applyNumberFormat="1" applyFont="1" applyBorder="1" applyAlignment="1">
      <alignment horizontal="center" vertical="top" wrapText="1"/>
    </xf>
  </cellXfs>
  <cellStyles count="2">
    <cellStyle name="Normal" xfId="0" builtinId="0"/>
    <cellStyle name="Normal 2 2" xfId="1" xr:uid="{00000000-0005-0000-0000-000002000000}"/>
  </cellStyles>
  <dxfs count="0"/>
  <tableStyles count="0" defaultTableStyle="TableStyleMedium2" defaultPivotStyle="PivotStyleLight16"/>
  <colors>
    <mruColors>
      <color rgb="FFCCFFCC"/>
      <color rgb="FF66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4E0DA-CC62-486D-BCF0-EA4C97FC4859}">
  <dimension ref="A1:E116"/>
  <sheetViews>
    <sheetView tabSelected="1" view="pageBreakPreview" zoomScaleNormal="100" zoomScaleSheetLayoutView="100" workbookViewId="0">
      <selection activeCell="D6" sqref="D6"/>
    </sheetView>
  </sheetViews>
  <sheetFormatPr defaultColWidth="9.140625" defaultRowHeight="15" x14ac:dyDescent="0.25"/>
  <cols>
    <col min="1" max="1" width="9.140625" style="104"/>
    <col min="2" max="2" width="10.5703125" style="57" customWidth="1"/>
    <col min="3" max="3" width="68.5703125" style="57" customWidth="1"/>
    <col min="4" max="4" width="16.28515625" style="57" customWidth="1"/>
    <col min="5" max="5" width="21" style="106" customWidth="1"/>
    <col min="6" max="6" width="9.140625" style="57"/>
    <col min="7" max="7" width="13.140625" style="57" bestFit="1" customWidth="1"/>
    <col min="8" max="10" width="9.140625" style="57"/>
    <col min="11" max="11" width="13.140625" style="57" bestFit="1" customWidth="1"/>
    <col min="12" max="235" width="9.140625" style="57"/>
    <col min="236" max="236" width="6.5703125" style="57" customWidth="1"/>
    <col min="237" max="237" width="59.28515625" style="57" customWidth="1"/>
    <col min="238" max="238" width="6.28515625" style="57" bestFit="1" customWidth="1"/>
    <col min="239" max="239" width="25.42578125" style="57" bestFit="1" customWidth="1"/>
    <col min="240" max="240" width="8.5703125" style="57" bestFit="1" customWidth="1"/>
    <col min="241" max="241" width="11.7109375" style="57" bestFit="1" customWidth="1"/>
    <col min="242" max="242" width="10.28515625" style="57" customWidth="1"/>
    <col min="243" max="243" width="11.7109375" style="57" bestFit="1" customWidth="1"/>
    <col min="244" max="244" width="29.7109375" style="57" bestFit="1" customWidth="1"/>
    <col min="245" max="245" width="13.140625" style="57" bestFit="1" customWidth="1"/>
    <col min="246" max="246" width="14.85546875" style="57" customWidth="1"/>
    <col min="247" max="248" width="9.140625" style="57"/>
    <col min="249" max="249" width="12.28515625" style="57" customWidth="1"/>
    <col min="250" max="250" width="10.42578125" style="57" bestFit="1" customWidth="1"/>
    <col min="251" max="491" width="9.140625" style="57"/>
    <col min="492" max="492" width="6.5703125" style="57" customWidth="1"/>
    <col min="493" max="493" width="59.28515625" style="57" customWidth="1"/>
    <col min="494" max="494" width="6.28515625" style="57" bestFit="1" customWidth="1"/>
    <col min="495" max="495" width="25.42578125" style="57" bestFit="1" customWidth="1"/>
    <col min="496" max="496" width="8.5703125" style="57" bestFit="1" customWidth="1"/>
    <col min="497" max="497" width="11.7109375" style="57" bestFit="1" customWidth="1"/>
    <col min="498" max="498" width="10.28515625" style="57" customWidth="1"/>
    <col min="499" max="499" width="11.7109375" style="57" bestFit="1" customWidth="1"/>
    <col min="500" max="500" width="29.7109375" style="57" bestFit="1" customWidth="1"/>
    <col min="501" max="501" width="13.140625" style="57" bestFit="1" customWidth="1"/>
    <col min="502" max="502" width="14.85546875" style="57" customWidth="1"/>
    <col min="503" max="504" width="9.140625" style="57"/>
    <col min="505" max="505" width="12.28515625" style="57" customWidth="1"/>
    <col min="506" max="506" width="10.42578125" style="57" bestFit="1" customWidth="1"/>
    <col min="507" max="747" width="9.140625" style="57"/>
    <col min="748" max="748" width="6.5703125" style="57" customWidth="1"/>
    <col min="749" max="749" width="59.28515625" style="57" customWidth="1"/>
    <col min="750" max="750" width="6.28515625" style="57" bestFit="1" customWidth="1"/>
    <col min="751" max="751" width="25.42578125" style="57" bestFit="1" customWidth="1"/>
    <col min="752" max="752" width="8.5703125" style="57" bestFit="1" customWidth="1"/>
    <col min="753" max="753" width="11.7109375" style="57" bestFit="1" customWidth="1"/>
    <col min="754" max="754" width="10.28515625" style="57" customWidth="1"/>
    <col min="755" max="755" width="11.7109375" style="57" bestFit="1" customWidth="1"/>
    <col min="756" max="756" width="29.7109375" style="57" bestFit="1" customWidth="1"/>
    <col min="757" max="757" width="13.140625" style="57" bestFit="1" customWidth="1"/>
    <col min="758" max="758" width="14.85546875" style="57" customWidth="1"/>
    <col min="759" max="760" width="9.140625" style="57"/>
    <col min="761" max="761" width="12.28515625" style="57" customWidth="1"/>
    <col min="762" max="762" width="10.42578125" style="57" bestFit="1" customWidth="1"/>
    <col min="763" max="1003" width="9.140625" style="57"/>
    <col min="1004" max="1004" width="6.5703125" style="57" customWidth="1"/>
    <col min="1005" max="1005" width="59.28515625" style="57" customWidth="1"/>
    <col min="1006" max="1006" width="6.28515625" style="57" bestFit="1" customWidth="1"/>
    <col min="1007" max="1007" width="25.42578125" style="57" bestFit="1" customWidth="1"/>
    <col min="1008" max="1008" width="8.5703125" style="57" bestFit="1" customWidth="1"/>
    <col min="1009" max="1009" width="11.7109375" style="57" bestFit="1" customWidth="1"/>
    <col min="1010" max="1010" width="10.28515625" style="57" customWidth="1"/>
    <col min="1011" max="1011" width="11.7109375" style="57" bestFit="1" customWidth="1"/>
    <col min="1012" max="1012" width="29.7109375" style="57" bestFit="1" customWidth="1"/>
    <col min="1013" max="1013" width="13.140625" style="57" bestFit="1" customWidth="1"/>
    <col min="1014" max="1014" width="14.85546875" style="57" customWidth="1"/>
    <col min="1015" max="1016" width="9.140625" style="57"/>
    <col min="1017" max="1017" width="12.28515625" style="57" customWidth="1"/>
    <col min="1018" max="1018" width="10.42578125" style="57" bestFit="1" customWidth="1"/>
    <col min="1019" max="1259" width="9.140625" style="57"/>
    <col min="1260" max="1260" width="6.5703125" style="57" customWidth="1"/>
    <col min="1261" max="1261" width="59.28515625" style="57" customWidth="1"/>
    <col min="1262" max="1262" width="6.28515625" style="57" bestFit="1" customWidth="1"/>
    <col min="1263" max="1263" width="25.42578125" style="57" bestFit="1" customWidth="1"/>
    <col min="1264" max="1264" width="8.5703125" style="57" bestFit="1" customWidth="1"/>
    <col min="1265" max="1265" width="11.7109375" style="57" bestFit="1" customWidth="1"/>
    <col min="1266" max="1266" width="10.28515625" style="57" customWidth="1"/>
    <col min="1267" max="1267" width="11.7109375" style="57" bestFit="1" customWidth="1"/>
    <col min="1268" max="1268" width="29.7109375" style="57" bestFit="1" customWidth="1"/>
    <col min="1269" max="1269" width="13.140625" style="57" bestFit="1" customWidth="1"/>
    <col min="1270" max="1270" width="14.85546875" style="57" customWidth="1"/>
    <col min="1271" max="1272" width="9.140625" style="57"/>
    <col min="1273" max="1273" width="12.28515625" style="57" customWidth="1"/>
    <col min="1274" max="1274" width="10.42578125" style="57" bestFit="1" customWidth="1"/>
    <col min="1275" max="1515" width="9.140625" style="57"/>
    <col min="1516" max="1516" width="6.5703125" style="57" customWidth="1"/>
    <col min="1517" max="1517" width="59.28515625" style="57" customWidth="1"/>
    <col min="1518" max="1518" width="6.28515625" style="57" bestFit="1" customWidth="1"/>
    <col min="1519" max="1519" width="25.42578125" style="57" bestFit="1" customWidth="1"/>
    <col min="1520" max="1520" width="8.5703125" style="57" bestFit="1" customWidth="1"/>
    <col min="1521" max="1521" width="11.7109375" style="57" bestFit="1" customWidth="1"/>
    <col min="1522" max="1522" width="10.28515625" style="57" customWidth="1"/>
    <col min="1523" max="1523" width="11.7109375" style="57" bestFit="1" customWidth="1"/>
    <col min="1524" max="1524" width="29.7109375" style="57" bestFit="1" customWidth="1"/>
    <col min="1525" max="1525" width="13.140625" style="57" bestFit="1" customWidth="1"/>
    <col min="1526" max="1526" width="14.85546875" style="57" customWidth="1"/>
    <col min="1527" max="1528" width="9.140625" style="57"/>
    <col min="1529" max="1529" width="12.28515625" style="57" customWidth="1"/>
    <col min="1530" max="1530" width="10.42578125" style="57" bestFit="1" customWidth="1"/>
    <col min="1531" max="1771" width="9.140625" style="57"/>
    <col min="1772" max="1772" width="6.5703125" style="57" customWidth="1"/>
    <col min="1773" max="1773" width="59.28515625" style="57" customWidth="1"/>
    <col min="1774" max="1774" width="6.28515625" style="57" bestFit="1" customWidth="1"/>
    <col min="1775" max="1775" width="25.42578125" style="57" bestFit="1" customWidth="1"/>
    <col min="1776" max="1776" width="8.5703125" style="57" bestFit="1" customWidth="1"/>
    <col min="1777" max="1777" width="11.7109375" style="57" bestFit="1" customWidth="1"/>
    <col min="1778" max="1778" width="10.28515625" style="57" customWidth="1"/>
    <col min="1779" max="1779" width="11.7109375" style="57" bestFit="1" customWidth="1"/>
    <col min="1780" max="1780" width="29.7109375" style="57" bestFit="1" customWidth="1"/>
    <col min="1781" max="1781" width="13.140625" style="57" bestFit="1" customWidth="1"/>
    <col min="1782" max="1782" width="14.85546875" style="57" customWidth="1"/>
    <col min="1783" max="1784" width="9.140625" style="57"/>
    <col min="1785" max="1785" width="12.28515625" style="57" customWidth="1"/>
    <col min="1786" max="1786" width="10.42578125" style="57" bestFit="1" customWidth="1"/>
    <col min="1787" max="2027" width="9.140625" style="57"/>
    <col min="2028" max="2028" width="6.5703125" style="57" customWidth="1"/>
    <col min="2029" max="2029" width="59.28515625" style="57" customWidth="1"/>
    <col min="2030" max="2030" width="6.28515625" style="57" bestFit="1" customWidth="1"/>
    <col min="2031" max="2031" width="25.42578125" style="57" bestFit="1" customWidth="1"/>
    <col min="2032" max="2032" width="8.5703125" style="57" bestFit="1" customWidth="1"/>
    <col min="2033" max="2033" width="11.7109375" style="57" bestFit="1" customWidth="1"/>
    <col min="2034" max="2034" width="10.28515625" style="57" customWidth="1"/>
    <col min="2035" max="2035" width="11.7109375" style="57" bestFit="1" customWidth="1"/>
    <col min="2036" max="2036" width="29.7109375" style="57" bestFit="1" customWidth="1"/>
    <col min="2037" max="2037" width="13.140625" style="57" bestFit="1" customWidth="1"/>
    <col min="2038" max="2038" width="14.85546875" style="57" customWidth="1"/>
    <col min="2039" max="2040" width="9.140625" style="57"/>
    <col min="2041" max="2041" width="12.28515625" style="57" customWidth="1"/>
    <col min="2042" max="2042" width="10.42578125" style="57" bestFit="1" customWidth="1"/>
    <col min="2043" max="2283" width="9.140625" style="57"/>
    <col min="2284" max="2284" width="6.5703125" style="57" customWidth="1"/>
    <col min="2285" max="2285" width="59.28515625" style="57" customWidth="1"/>
    <col min="2286" max="2286" width="6.28515625" style="57" bestFit="1" customWidth="1"/>
    <col min="2287" max="2287" width="25.42578125" style="57" bestFit="1" customWidth="1"/>
    <col min="2288" max="2288" width="8.5703125" style="57" bestFit="1" customWidth="1"/>
    <col min="2289" max="2289" width="11.7109375" style="57" bestFit="1" customWidth="1"/>
    <col min="2290" max="2290" width="10.28515625" style="57" customWidth="1"/>
    <col min="2291" max="2291" width="11.7109375" style="57" bestFit="1" customWidth="1"/>
    <col min="2292" max="2292" width="29.7109375" style="57" bestFit="1" customWidth="1"/>
    <col min="2293" max="2293" width="13.140625" style="57" bestFit="1" customWidth="1"/>
    <col min="2294" max="2294" width="14.85546875" style="57" customWidth="1"/>
    <col min="2295" max="2296" width="9.140625" style="57"/>
    <col min="2297" max="2297" width="12.28515625" style="57" customWidth="1"/>
    <col min="2298" max="2298" width="10.42578125" style="57" bestFit="1" customWidth="1"/>
    <col min="2299" max="2539" width="9.140625" style="57"/>
    <col min="2540" max="2540" width="6.5703125" style="57" customWidth="1"/>
    <col min="2541" max="2541" width="59.28515625" style="57" customWidth="1"/>
    <col min="2542" max="2542" width="6.28515625" style="57" bestFit="1" customWidth="1"/>
    <col min="2543" max="2543" width="25.42578125" style="57" bestFit="1" customWidth="1"/>
    <col min="2544" max="2544" width="8.5703125" style="57" bestFit="1" customWidth="1"/>
    <col min="2545" max="2545" width="11.7109375" style="57" bestFit="1" customWidth="1"/>
    <col min="2546" max="2546" width="10.28515625" style="57" customWidth="1"/>
    <col min="2547" max="2547" width="11.7109375" style="57" bestFit="1" customWidth="1"/>
    <col min="2548" max="2548" width="29.7109375" style="57" bestFit="1" customWidth="1"/>
    <col min="2549" max="2549" width="13.140625" style="57" bestFit="1" customWidth="1"/>
    <col min="2550" max="2550" width="14.85546875" style="57" customWidth="1"/>
    <col min="2551" max="2552" width="9.140625" style="57"/>
    <col min="2553" max="2553" width="12.28515625" style="57" customWidth="1"/>
    <col min="2554" max="2554" width="10.42578125" style="57" bestFit="1" customWidth="1"/>
    <col min="2555" max="2795" width="9.140625" style="57"/>
    <col min="2796" max="2796" width="6.5703125" style="57" customWidth="1"/>
    <col min="2797" max="2797" width="59.28515625" style="57" customWidth="1"/>
    <col min="2798" max="2798" width="6.28515625" style="57" bestFit="1" customWidth="1"/>
    <col min="2799" max="2799" width="25.42578125" style="57" bestFit="1" customWidth="1"/>
    <col min="2800" max="2800" width="8.5703125" style="57" bestFit="1" customWidth="1"/>
    <col min="2801" max="2801" width="11.7109375" style="57" bestFit="1" customWidth="1"/>
    <col min="2802" max="2802" width="10.28515625" style="57" customWidth="1"/>
    <col min="2803" max="2803" width="11.7109375" style="57" bestFit="1" customWidth="1"/>
    <col min="2804" max="2804" width="29.7109375" style="57" bestFit="1" customWidth="1"/>
    <col min="2805" max="2805" width="13.140625" style="57" bestFit="1" customWidth="1"/>
    <col min="2806" max="2806" width="14.85546875" style="57" customWidth="1"/>
    <col min="2807" max="2808" width="9.140625" style="57"/>
    <col min="2809" max="2809" width="12.28515625" style="57" customWidth="1"/>
    <col min="2810" max="2810" width="10.42578125" style="57" bestFit="1" customWidth="1"/>
    <col min="2811" max="3051" width="9.140625" style="57"/>
    <col min="3052" max="3052" width="6.5703125" style="57" customWidth="1"/>
    <col min="3053" max="3053" width="59.28515625" style="57" customWidth="1"/>
    <col min="3054" max="3054" width="6.28515625" style="57" bestFit="1" customWidth="1"/>
    <col min="3055" max="3055" width="25.42578125" style="57" bestFit="1" customWidth="1"/>
    <col min="3056" max="3056" width="8.5703125" style="57" bestFit="1" customWidth="1"/>
    <col min="3057" max="3057" width="11.7109375" style="57" bestFit="1" customWidth="1"/>
    <col min="3058" max="3058" width="10.28515625" style="57" customWidth="1"/>
    <col min="3059" max="3059" width="11.7109375" style="57" bestFit="1" customWidth="1"/>
    <col min="3060" max="3060" width="29.7109375" style="57" bestFit="1" customWidth="1"/>
    <col min="3061" max="3061" width="13.140625" style="57" bestFit="1" customWidth="1"/>
    <col min="3062" max="3062" width="14.85546875" style="57" customWidth="1"/>
    <col min="3063" max="3064" width="9.140625" style="57"/>
    <col min="3065" max="3065" width="12.28515625" style="57" customWidth="1"/>
    <col min="3066" max="3066" width="10.42578125" style="57" bestFit="1" customWidth="1"/>
    <col min="3067" max="3307" width="9.140625" style="57"/>
    <col min="3308" max="3308" width="6.5703125" style="57" customWidth="1"/>
    <col min="3309" max="3309" width="59.28515625" style="57" customWidth="1"/>
    <col min="3310" max="3310" width="6.28515625" style="57" bestFit="1" customWidth="1"/>
    <col min="3311" max="3311" width="25.42578125" style="57" bestFit="1" customWidth="1"/>
    <col min="3312" max="3312" width="8.5703125" style="57" bestFit="1" customWidth="1"/>
    <col min="3313" max="3313" width="11.7109375" style="57" bestFit="1" customWidth="1"/>
    <col min="3314" max="3314" width="10.28515625" style="57" customWidth="1"/>
    <col min="3315" max="3315" width="11.7109375" style="57" bestFit="1" customWidth="1"/>
    <col min="3316" max="3316" width="29.7109375" style="57" bestFit="1" customWidth="1"/>
    <col min="3317" max="3317" width="13.140625" style="57" bestFit="1" customWidth="1"/>
    <col min="3318" max="3318" width="14.85546875" style="57" customWidth="1"/>
    <col min="3319" max="3320" width="9.140625" style="57"/>
    <col min="3321" max="3321" width="12.28515625" style="57" customWidth="1"/>
    <col min="3322" max="3322" width="10.42578125" style="57" bestFit="1" customWidth="1"/>
    <col min="3323" max="3563" width="9.140625" style="57"/>
    <col min="3564" max="3564" width="6.5703125" style="57" customWidth="1"/>
    <col min="3565" max="3565" width="59.28515625" style="57" customWidth="1"/>
    <col min="3566" max="3566" width="6.28515625" style="57" bestFit="1" customWidth="1"/>
    <col min="3567" max="3567" width="25.42578125" style="57" bestFit="1" customWidth="1"/>
    <col min="3568" max="3568" width="8.5703125" style="57" bestFit="1" customWidth="1"/>
    <col min="3569" max="3569" width="11.7109375" style="57" bestFit="1" customWidth="1"/>
    <col min="3570" max="3570" width="10.28515625" style="57" customWidth="1"/>
    <col min="3571" max="3571" width="11.7109375" style="57" bestFit="1" customWidth="1"/>
    <col min="3572" max="3572" width="29.7109375" style="57" bestFit="1" customWidth="1"/>
    <col min="3573" max="3573" width="13.140625" style="57" bestFit="1" customWidth="1"/>
    <col min="3574" max="3574" width="14.85546875" style="57" customWidth="1"/>
    <col min="3575" max="3576" width="9.140625" style="57"/>
    <col min="3577" max="3577" width="12.28515625" style="57" customWidth="1"/>
    <col min="3578" max="3578" width="10.42578125" style="57" bestFit="1" customWidth="1"/>
    <col min="3579" max="3819" width="9.140625" style="57"/>
    <col min="3820" max="3820" width="6.5703125" style="57" customWidth="1"/>
    <col min="3821" max="3821" width="59.28515625" style="57" customWidth="1"/>
    <col min="3822" max="3822" width="6.28515625" style="57" bestFit="1" customWidth="1"/>
    <col min="3823" max="3823" width="25.42578125" style="57" bestFit="1" customWidth="1"/>
    <col min="3824" max="3824" width="8.5703125" style="57" bestFit="1" customWidth="1"/>
    <col min="3825" max="3825" width="11.7109375" style="57" bestFit="1" customWidth="1"/>
    <col min="3826" max="3826" width="10.28515625" style="57" customWidth="1"/>
    <col min="3827" max="3827" width="11.7109375" style="57" bestFit="1" customWidth="1"/>
    <col min="3828" max="3828" width="29.7109375" style="57" bestFit="1" customWidth="1"/>
    <col min="3829" max="3829" width="13.140625" style="57" bestFit="1" customWidth="1"/>
    <col min="3830" max="3830" width="14.85546875" style="57" customWidth="1"/>
    <col min="3831" max="3832" width="9.140625" style="57"/>
    <col min="3833" max="3833" width="12.28515625" style="57" customWidth="1"/>
    <col min="3834" max="3834" width="10.42578125" style="57" bestFit="1" customWidth="1"/>
    <col min="3835" max="4075" width="9.140625" style="57"/>
    <col min="4076" max="4076" width="6.5703125" style="57" customWidth="1"/>
    <col min="4077" max="4077" width="59.28515625" style="57" customWidth="1"/>
    <col min="4078" max="4078" width="6.28515625" style="57" bestFit="1" customWidth="1"/>
    <col min="4079" max="4079" width="25.42578125" style="57" bestFit="1" customWidth="1"/>
    <col min="4080" max="4080" width="8.5703125" style="57" bestFit="1" customWidth="1"/>
    <col min="4081" max="4081" width="11.7109375" style="57" bestFit="1" customWidth="1"/>
    <col min="4082" max="4082" width="10.28515625" style="57" customWidth="1"/>
    <col min="4083" max="4083" width="11.7109375" style="57" bestFit="1" customWidth="1"/>
    <col min="4084" max="4084" width="29.7109375" style="57" bestFit="1" customWidth="1"/>
    <col min="4085" max="4085" width="13.140625" style="57" bestFit="1" customWidth="1"/>
    <col min="4086" max="4086" width="14.85546875" style="57" customWidth="1"/>
    <col min="4087" max="4088" width="9.140625" style="57"/>
    <col min="4089" max="4089" width="12.28515625" style="57" customWidth="1"/>
    <col min="4090" max="4090" width="10.42578125" style="57" bestFit="1" customWidth="1"/>
    <col min="4091" max="4331" width="9.140625" style="57"/>
    <col min="4332" max="4332" width="6.5703125" style="57" customWidth="1"/>
    <col min="4333" max="4333" width="59.28515625" style="57" customWidth="1"/>
    <col min="4334" max="4334" width="6.28515625" style="57" bestFit="1" customWidth="1"/>
    <col min="4335" max="4335" width="25.42578125" style="57" bestFit="1" customWidth="1"/>
    <col min="4336" max="4336" width="8.5703125" style="57" bestFit="1" customWidth="1"/>
    <col min="4337" max="4337" width="11.7109375" style="57" bestFit="1" customWidth="1"/>
    <col min="4338" max="4338" width="10.28515625" style="57" customWidth="1"/>
    <col min="4339" max="4339" width="11.7109375" style="57" bestFit="1" customWidth="1"/>
    <col min="4340" max="4340" width="29.7109375" style="57" bestFit="1" customWidth="1"/>
    <col min="4341" max="4341" width="13.140625" style="57" bestFit="1" customWidth="1"/>
    <col min="4342" max="4342" width="14.85546875" style="57" customWidth="1"/>
    <col min="4343" max="4344" width="9.140625" style="57"/>
    <col min="4345" max="4345" width="12.28515625" style="57" customWidth="1"/>
    <col min="4346" max="4346" width="10.42578125" style="57" bestFit="1" customWidth="1"/>
    <col min="4347" max="4587" width="9.140625" style="57"/>
    <col min="4588" max="4588" width="6.5703125" style="57" customWidth="1"/>
    <col min="4589" max="4589" width="59.28515625" style="57" customWidth="1"/>
    <col min="4590" max="4590" width="6.28515625" style="57" bestFit="1" customWidth="1"/>
    <col min="4591" max="4591" width="25.42578125" style="57" bestFit="1" customWidth="1"/>
    <col min="4592" max="4592" width="8.5703125" style="57" bestFit="1" customWidth="1"/>
    <col min="4593" max="4593" width="11.7109375" style="57" bestFit="1" customWidth="1"/>
    <col min="4594" max="4594" width="10.28515625" style="57" customWidth="1"/>
    <col min="4595" max="4595" width="11.7109375" style="57" bestFit="1" customWidth="1"/>
    <col min="4596" max="4596" width="29.7109375" style="57" bestFit="1" customWidth="1"/>
    <col min="4597" max="4597" width="13.140625" style="57" bestFit="1" customWidth="1"/>
    <col min="4598" max="4598" width="14.85546875" style="57" customWidth="1"/>
    <col min="4599" max="4600" width="9.140625" style="57"/>
    <col min="4601" max="4601" width="12.28515625" style="57" customWidth="1"/>
    <col min="4602" max="4602" width="10.42578125" style="57" bestFit="1" customWidth="1"/>
    <col min="4603" max="4843" width="9.140625" style="57"/>
    <col min="4844" max="4844" width="6.5703125" style="57" customWidth="1"/>
    <col min="4845" max="4845" width="59.28515625" style="57" customWidth="1"/>
    <col min="4846" max="4846" width="6.28515625" style="57" bestFit="1" customWidth="1"/>
    <col min="4847" max="4847" width="25.42578125" style="57" bestFit="1" customWidth="1"/>
    <col min="4848" max="4848" width="8.5703125" style="57" bestFit="1" customWidth="1"/>
    <col min="4849" max="4849" width="11.7109375" style="57" bestFit="1" customWidth="1"/>
    <col min="4850" max="4850" width="10.28515625" style="57" customWidth="1"/>
    <col min="4851" max="4851" width="11.7109375" style="57" bestFit="1" customWidth="1"/>
    <col min="4852" max="4852" width="29.7109375" style="57" bestFit="1" customWidth="1"/>
    <col min="4853" max="4853" width="13.140625" style="57" bestFit="1" customWidth="1"/>
    <col min="4854" max="4854" width="14.85546875" style="57" customWidth="1"/>
    <col min="4855" max="4856" width="9.140625" style="57"/>
    <col min="4857" max="4857" width="12.28515625" style="57" customWidth="1"/>
    <col min="4858" max="4858" width="10.42578125" style="57" bestFit="1" customWidth="1"/>
    <col min="4859" max="5099" width="9.140625" style="57"/>
    <col min="5100" max="5100" width="6.5703125" style="57" customWidth="1"/>
    <col min="5101" max="5101" width="59.28515625" style="57" customWidth="1"/>
    <col min="5102" max="5102" width="6.28515625" style="57" bestFit="1" customWidth="1"/>
    <col min="5103" max="5103" width="25.42578125" style="57" bestFit="1" customWidth="1"/>
    <col min="5104" max="5104" width="8.5703125" style="57" bestFit="1" customWidth="1"/>
    <col min="5105" max="5105" width="11.7109375" style="57" bestFit="1" customWidth="1"/>
    <col min="5106" max="5106" width="10.28515625" style="57" customWidth="1"/>
    <col min="5107" max="5107" width="11.7109375" style="57" bestFit="1" customWidth="1"/>
    <col min="5108" max="5108" width="29.7109375" style="57" bestFit="1" customWidth="1"/>
    <col min="5109" max="5109" width="13.140625" style="57" bestFit="1" customWidth="1"/>
    <col min="5110" max="5110" width="14.85546875" style="57" customWidth="1"/>
    <col min="5111" max="5112" width="9.140625" style="57"/>
    <col min="5113" max="5113" width="12.28515625" style="57" customWidth="1"/>
    <col min="5114" max="5114" width="10.42578125" style="57" bestFit="1" customWidth="1"/>
    <col min="5115" max="5355" width="9.140625" style="57"/>
    <col min="5356" max="5356" width="6.5703125" style="57" customWidth="1"/>
    <col min="5357" max="5357" width="59.28515625" style="57" customWidth="1"/>
    <col min="5358" max="5358" width="6.28515625" style="57" bestFit="1" customWidth="1"/>
    <col min="5359" max="5359" width="25.42578125" style="57" bestFit="1" customWidth="1"/>
    <col min="5360" max="5360" width="8.5703125" style="57" bestFit="1" customWidth="1"/>
    <col min="5361" max="5361" width="11.7109375" style="57" bestFit="1" customWidth="1"/>
    <col min="5362" max="5362" width="10.28515625" style="57" customWidth="1"/>
    <col min="5363" max="5363" width="11.7109375" style="57" bestFit="1" customWidth="1"/>
    <col min="5364" max="5364" width="29.7109375" style="57" bestFit="1" customWidth="1"/>
    <col min="5365" max="5365" width="13.140625" style="57" bestFit="1" customWidth="1"/>
    <col min="5366" max="5366" width="14.85546875" style="57" customWidth="1"/>
    <col min="5367" max="5368" width="9.140625" style="57"/>
    <col min="5369" max="5369" width="12.28515625" style="57" customWidth="1"/>
    <col min="5370" max="5370" width="10.42578125" style="57" bestFit="1" customWidth="1"/>
    <col min="5371" max="5611" width="9.140625" style="57"/>
    <col min="5612" max="5612" width="6.5703125" style="57" customWidth="1"/>
    <col min="5613" max="5613" width="59.28515625" style="57" customWidth="1"/>
    <col min="5614" max="5614" width="6.28515625" style="57" bestFit="1" customWidth="1"/>
    <col min="5615" max="5615" width="25.42578125" style="57" bestFit="1" customWidth="1"/>
    <col min="5616" max="5616" width="8.5703125" style="57" bestFit="1" customWidth="1"/>
    <col min="5617" max="5617" width="11.7109375" style="57" bestFit="1" customWidth="1"/>
    <col min="5618" max="5618" width="10.28515625" style="57" customWidth="1"/>
    <col min="5619" max="5619" width="11.7109375" style="57" bestFit="1" customWidth="1"/>
    <col min="5620" max="5620" width="29.7109375" style="57" bestFit="1" customWidth="1"/>
    <col min="5621" max="5621" width="13.140625" style="57" bestFit="1" customWidth="1"/>
    <col min="5622" max="5622" width="14.85546875" style="57" customWidth="1"/>
    <col min="5623" max="5624" width="9.140625" style="57"/>
    <col min="5625" max="5625" width="12.28515625" style="57" customWidth="1"/>
    <col min="5626" max="5626" width="10.42578125" style="57" bestFit="1" customWidth="1"/>
    <col min="5627" max="5867" width="9.140625" style="57"/>
    <col min="5868" max="5868" width="6.5703125" style="57" customWidth="1"/>
    <col min="5869" max="5869" width="59.28515625" style="57" customWidth="1"/>
    <col min="5870" max="5870" width="6.28515625" style="57" bestFit="1" customWidth="1"/>
    <col min="5871" max="5871" width="25.42578125" style="57" bestFit="1" customWidth="1"/>
    <col min="5872" max="5872" width="8.5703125" style="57" bestFit="1" customWidth="1"/>
    <col min="5873" max="5873" width="11.7109375" style="57" bestFit="1" customWidth="1"/>
    <col min="5874" max="5874" width="10.28515625" style="57" customWidth="1"/>
    <col min="5875" max="5875" width="11.7109375" style="57" bestFit="1" customWidth="1"/>
    <col min="5876" max="5876" width="29.7109375" style="57" bestFit="1" customWidth="1"/>
    <col min="5877" max="5877" width="13.140625" style="57" bestFit="1" customWidth="1"/>
    <col min="5878" max="5878" width="14.85546875" style="57" customWidth="1"/>
    <col min="5879" max="5880" width="9.140625" style="57"/>
    <col min="5881" max="5881" width="12.28515625" style="57" customWidth="1"/>
    <col min="5882" max="5882" width="10.42578125" style="57" bestFit="1" customWidth="1"/>
    <col min="5883" max="6123" width="9.140625" style="57"/>
    <col min="6124" max="6124" width="6.5703125" style="57" customWidth="1"/>
    <col min="6125" max="6125" width="59.28515625" style="57" customWidth="1"/>
    <col min="6126" max="6126" width="6.28515625" style="57" bestFit="1" customWidth="1"/>
    <col min="6127" max="6127" width="25.42578125" style="57" bestFit="1" customWidth="1"/>
    <col min="6128" max="6128" width="8.5703125" style="57" bestFit="1" customWidth="1"/>
    <col min="6129" max="6129" width="11.7109375" style="57" bestFit="1" customWidth="1"/>
    <col min="6130" max="6130" width="10.28515625" style="57" customWidth="1"/>
    <col min="6131" max="6131" width="11.7109375" style="57" bestFit="1" customWidth="1"/>
    <col min="6132" max="6132" width="29.7109375" style="57" bestFit="1" customWidth="1"/>
    <col min="6133" max="6133" width="13.140625" style="57" bestFit="1" customWidth="1"/>
    <col min="6134" max="6134" width="14.85546875" style="57" customWidth="1"/>
    <col min="6135" max="6136" width="9.140625" style="57"/>
    <col min="6137" max="6137" width="12.28515625" style="57" customWidth="1"/>
    <col min="6138" max="6138" width="10.42578125" style="57" bestFit="1" customWidth="1"/>
    <col min="6139" max="6379" width="9.140625" style="57"/>
    <col min="6380" max="6380" width="6.5703125" style="57" customWidth="1"/>
    <col min="6381" max="6381" width="59.28515625" style="57" customWidth="1"/>
    <col min="6382" max="6382" width="6.28515625" style="57" bestFit="1" customWidth="1"/>
    <col min="6383" max="6383" width="25.42578125" style="57" bestFit="1" customWidth="1"/>
    <col min="6384" max="6384" width="8.5703125" style="57" bestFit="1" customWidth="1"/>
    <col min="6385" max="6385" width="11.7109375" style="57" bestFit="1" customWidth="1"/>
    <col min="6386" max="6386" width="10.28515625" style="57" customWidth="1"/>
    <col min="6387" max="6387" width="11.7109375" style="57" bestFit="1" customWidth="1"/>
    <col min="6388" max="6388" width="29.7109375" style="57" bestFit="1" customWidth="1"/>
    <col min="6389" max="6389" width="13.140625" style="57" bestFit="1" customWidth="1"/>
    <col min="6390" max="6390" width="14.85546875" style="57" customWidth="1"/>
    <col min="6391" max="6392" width="9.140625" style="57"/>
    <col min="6393" max="6393" width="12.28515625" style="57" customWidth="1"/>
    <col min="6394" max="6394" width="10.42578125" style="57" bestFit="1" customWidth="1"/>
    <col min="6395" max="6635" width="9.140625" style="57"/>
    <col min="6636" max="6636" width="6.5703125" style="57" customWidth="1"/>
    <col min="6637" max="6637" width="59.28515625" style="57" customWidth="1"/>
    <col min="6638" max="6638" width="6.28515625" style="57" bestFit="1" customWidth="1"/>
    <col min="6639" max="6639" width="25.42578125" style="57" bestFit="1" customWidth="1"/>
    <col min="6640" max="6640" width="8.5703125" style="57" bestFit="1" customWidth="1"/>
    <col min="6641" max="6641" width="11.7109375" style="57" bestFit="1" customWidth="1"/>
    <col min="6642" max="6642" width="10.28515625" style="57" customWidth="1"/>
    <col min="6643" max="6643" width="11.7109375" style="57" bestFit="1" customWidth="1"/>
    <col min="6644" max="6644" width="29.7109375" style="57" bestFit="1" customWidth="1"/>
    <col min="6645" max="6645" width="13.140625" style="57" bestFit="1" customWidth="1"/>
    <col min="6646" max="6646" width="14.85546875" style="57" customWidth="1"/>
    <col min="6647" max="6648" width="9.140625" style="57"/>
    <col min="6649" max="6649" width="12.28515625" style="57" customWidth="1"/>
    <col min="6650" max="6650" width="10.42578125" style="57" bestFit="1" customWidth="1"/>
    <col min="6651" max="6891" width="9.140625" style="57"/>
    <col min="6892" max="6892" width="6.5703125" style="57" customWidth="1"/>
    <col min="6893" max="6893" width="59.28515625" style="57" customWidth="1"/>
    <col min="6894" max="6894" width="6.28515625" style="57" bestFit="1" customWidth="1"/>
    <col min="6895" max="6895" width="25.42578125" style="57" bestFit="1" customWidth="1"/>
    <col min="6896" max="6896" width="8.5703125" style="57" bestFit="1" customWidth="1"/>
    <col min="6897" max="6897" width="11.7109375" style="57" bestFit="1" customWidth="1"/>
    <col min="6898" max="6898" width="10.28515625" style="57" customWidth="1"/>
    <col min="6899" max="6899" width="11.7109375" style="57" bestFit="1" customWidth="1"/>
    <col min="6900" max="6900" width="29.7109375" style="57" bestFit="1" customWidth="1"/>
    <col min="6901" max="6901" width="13.140625" style="57" bestFit="1" customWidth="1"/>
    <col min="6902" max="6902" width="14.85546875" style="57" customWidth="1"/>
    <col min="6903" max="6904" width="9.140625" style="57"/>
    <col min="6905" max="6905" width="12.28515625" style="57" customWidth="1"/>
    <col min="6906" max="6906" width="10.42578125" style="57" bestFit="1" customWidth="1"/>
    <col min="6907" max="7147" width="9.140625" style="57"/>
    <col min="7148" max="7148" width="6.5703125" style="57" customWidth="1"/>
    <col min="7149" max="7149" width="59.28515625" style="57" customWidth="1"/>
    <col min="7150" max="7150" width="6.28515625" style="57" bestFit="1" customWidth="1"/>
    <col min="7151" max="7151" width="25.42578125" style="57" bestFit="1" customWidth="1"/>
    <col min="7152" max="7152" width="8.5703125" style="57" bestFit="1" customWidth="1"/>
    <col min="7153" max="7153" width="11.7109375" style="57" bestFit="1" customWidth="1"/>
    <col min="7154" max="7154" width="10.28515625" style="57" customWidth="1"/>
    <col min="7155" max="7155" width="11.7109375" style="57" bestFit="1" customWidth="1"/>
    <col min="7156" max="7156" width="29.7109375" style="57" bestFit="1" customWidth="1"/>
    <col min="7157" max="7157" width="13.140625" style="57" bestFit="1" customWidth="1"/>
    <col min="7158" max="7158" width="14.85546875" style="57" customWidth="1"/>
    <col min="7159" max="7160" width="9.140625" style="57"/>
    <col min="7161" max="7161" width="12.28515625" style="57" customWidth="1"/>
    <col min="7162" max="7162" width="10.42578125" style="57" bestFit="1" customWidth="1"/>
    <col min="7163" max="7403" width="9.140625" style="57"/>
    <col min="7404" max="7404" width="6.5703125" style="57" customWidth="1"/>
    <col min="7405" max="7405" width="59.28515625" style="57" customWidth="1"/>
    <col min="7406" max="7406" width="6.28515625" style="57" bestFit="1" customWidth="1"/>
    <col min="7407" max="7407" width="25.42578125" style="57" bestFit="1" customWidth="1"/>
    <col min="7408" max="7408" width="8.5703125" style="57" bestFit="1" customWidth="1"/>
    <col min="7409" max="7409" width="11.7109375" style="57" bestFit="1" customWidth="1"/>
    <col min="7410" max="7410" width="10.28515625" style="57" customWidth="1"/>
    <col min="7411" max="7411" width="11.7109375" style="57" bestFit="1" customWidth="1"/>
    <col min="7412" max="7412" width="29.7109375" style="57" bestFit="1" customWidth="1"/>
    <col min="7413" max="7413" width="13.140625" style="57" bestFit="1" customWidth="1"/>
    <col min="7414" max="7414" width="14.85546875" style="57" customWidth="1"/>
    <col min="7415" max="7416" width="9.140625" style="57"/>
    <col min="7417" max="7417" width="12.28515625" style="57" customWidth="1"/>
    <col min="7418" max="7418" width="10.42578125" style="57" bestFit="1" customWidth="1"/>
    <col min="7419" max="7659" width="9.140625" style="57"/>
    <col min="7660" max="7660" width="6.5703125" style="57" customWidth="1"/>
    <col min="7661" max="7661" width="59.28515625" style="57" customWidth="1"/>
    <col min="7662" max="7662" width="6.28515625" style="57" bestFit="1" customWidth="1"/>
    <col min="7663" max="7663" width="25.42578125" style="57" bestFit="1" customWidth="1"/>
    <col min="7664" max="7664" width="8.5703125" style="57" bestFit="1" customWidth="1"/>
    <col min="7665" max="7665" width="11.7109375" style="57" bestFit="1" customWidth="1"/>
    <col min="7666" max="7666" width="10.28515625" style="57" customWidth="1"/>
    <col min="7667" max="7667" width="11.7109375" style="57" bestFit="1" customWidth="1"/>
    <col min="7668" max="7668" width="29.7109375" style="57" bestFit="1" customWidth="1"/>
    <col min="7669" max="7669" width="13.140625" style="57" bestFit="1" customWidth="1"/>
    <col min="7670" max="7670" width="14.85546875" style="57" customWidth="1"/>
    <col min="7671" max="7672" width="9.140625" style="57"/>
    <col min="7673" max="7673" width="12.28515625" style="57" customWidth="1"/>
    <col min="7674" max="7674" width="10.42578125" style="57" bestFit="1" customWidth="1"/>
    <col min="7675" max="7915" width="9.140625" style="57"/>
    <col min="7916" max="7916" width="6.5703125" style="57" customWidth="1"/>
    <col min="7917" max="7917" width="59.28515625" style="57" customWidth="1"/>
    <col min="7918" max="7918" width="6.28515625" style="57" bestFit="1" customWidth="1"/>
    <col min="7919" max="7919" width="25.42578125" style="57" bestFit="1" customWidth="1"/>
    <col min="7920" max="7920" width="8.5703125" style="57" bestFit="1" customWidth="1"/>
    <col min="7921" max="7921" width="11.7109375" style="57" bestFit="1" customWidth="1"/>
    <col min="7922" max="7922" width="10.28515625" style="57" customWidth="1"/>
    <col min="7923" max="7923" width="11.7109375" style="57" bestFit="1" customWidth="1"/>
    <col min="7924" max="7924" width="29.7109375" style="57" bestFit="1" customWidth="1"/>
    <col min="7925" max="7925" width="13.140625" style="57" bestFit="1" customWidth="1"/>
    <col min="7926" max="7926" width="14.85546875" style="57" customWidth="1"/>
    <col min="7927" max="7928" width="9.140625" style="57"/>
    <col min="7929" max="7929" width="12.28515625" style="57" customWidth="1"/>
    <col min="7930" max="7930" width="10.42578125" style="57" bestFit="1" customWidth="1"/>
    <col min="7931" max="8171" width="9.140625" style="57"/>
    <col min="8172" max="8172" width="6.5703125" style="57" customWidth="1"/>
    <col min="8173" max="8173" width="59.28515625" style="57" customWidth="1"/>
    <col min="8174" max="8174" width="6.28515625" style="57" bestFit="1" customWidth="1"/>
    <col min="8175" max="8175" width="25.42578125" style="57" bestFit="1" customWidth="1"/>
    <col min="8176" max="8176" width="8.5703125" style="57" bestFit="1" customWidth="1"/>
    <col min="8177" max="8177" width="11.7109375" style="57" bestFit="1" customWidth="1"/>
    <col min="8178" max="8178" width="10.28515625" style="57" customWidth="1"/>
    <col min="8179" max="8179" width="11.7109375" style="57" bestFit="1" customWidth="1"/>
    <col min="8180" max="8180" width="29.7109375" style="57" bestFit="1" customWidth="1"/>
    <col min="8181" max="8181" width="13.140625" style="57" bestFit="1" customWidth="1"/>
    <col min="8182" max="8182" width="14.85546875" style="57" customWidth="1"/>
    <col min="8183" max="8184" width="9.140625" style="57"/>
    <col min="8185" max="8185" width="12.28515625" style="57" customWidth="1"/>
    <col min="8186" max="8186" width="10.42578125" style="57" bestFit="1" customWidth="1"/>
    <col min="8187" max="8427" width="9.140625" style="57"/>
    <col min="8428" max="8428" width="6.5703125" style="57" customWidth="1"/>
    <col min="8429" max="8429" width="59.28515625" style="57" customWidth="1"/>
    <col min="8430" max="8430" width="6.28515625" style="57" bestFit="1" customWidth="1"/>
    <col min="8431" max="8431" width="25.42578125" style="57" bestFit="1" customWidth="1"/>
    <col min="8432" max="8432" width="8.5703125" style="57" bestFit="1" customWidth="1"/>
    <col min="8433" max="8433" width="11.7109375" style="57" bestFit="1" customWidth="1"/>
    <col min="8434" max="8434" width="10.28515625" style="57" customWidth="1"/>
    <col min="8435" max="8435" width="11.7109375" style="57" bestFit="1" customWidth="1"/>
    <col min="8436" max="8436" width="29.7109375" style="57" bestFit="1" customWidth="1"/>
    <col min="8437" max="8437" width="13.140625" style="57" bestFit="1" customWidth="1"/>
    <col min="8438" max="8438" width="14.85546875" style="57" customWidth="1"/>
    <col min="8439" max="8440" width="9.140625" style="57"/>
    <col min="8441" max="8441" width="12.28515625" style="57" customWidth="1"/>
    <col min="8442" max="8442" width="10.42578125" style="57" bestFit="1" customWidth="1"/>
    <col min="8443" max="8683" width="9.140625" style="57"/>
    <col min="8684" max="8684" width="6.5703125" style="57" customWidth="1"/>
    <col min="8685" max="8685" width="59.28515625" style="57" customWidth="1"/>
    <col min="8686" max="8686" width="6.28515625" style="57" bestFit="1" customWidth="1"/>
    <col min="8687" max="8687" width="25.42578125" style="57" bestFit="1" customWidth="1"/>
    <col min="8688" max="8688" width="8.5703125" style="57" bestFit="1" customWidth="1"/>
    <col min="8689" max="8689" width="11.7109375" style="57" bestFit="1" customWidth="1"/>
    <col min="8690" max="8690" width="10.28515625" style="57" customWidth="1"/>
    <col min="8691" max="8691" width="11.7109375" style="57" bestFit="1" customWidth="1"/>
    <col min="8692" max="8692" width="29.7109375" style="57" bestFit="1" customWidth="1"/>
    <col min="8693" max="8693" width="13.140625" style="57" bestFit="1" customWidth="1"/>
    <col min="8694" max="8694" width="14.85546875" style="57" customWidth="1"/>
    <col min="8695" max="8696" width="9.140625" style="57"/>
    <col min="8697" max="8697" width="12.28515625" style="57" customWidth="1"/>
    <col min="8698" max="8698" width="10.42578125" style="57" bestFit="1" customWidth="1"/>
    <col min="8699" max="8939" width="9.140625" style="57"/>
    <col min="8940" max="8940" width="6.5703125" style="57" customWidth="1"/>
    <col min="8941" max="8941" width="59.28515625" style="57" customWidth="1"/>
    <col min="8942" max="8942" width="6.28515625" style="57" bestFit="1" customWidth="1"/>
    <col min="8943" max="8943" width="25.42578125" style="57" bestFit="1" customWidth="1"/>
    <col min="8944" max="8944" width="8.5703125" style="57" bestFit="1" customWidth="1"/>
    <col min="8945" max="8945" width="11.7109375" style="57" bestFit="1" customWidth="1"/>
    <col min="8946" max="8946" width="10.28515625" style="57" customWidth="1"/>
    <col min="8947" max="8947" width="11.7109375" style="57" bestFit="1" customWidth="1"/>
    <col min="8948" max="8948" width="29.7109375" style="57" bestFit="1" customWidth="1"/>
    <col min="8949" max="8949" width="13.140625" style="57" bestFit="1" customWidth="1"/>
    <col min="8950" max="8950" width="14.85546875" style="57" customWidth="1"/>
    <col min="8951" max="8952" width="9.140625" style="57"/>
    <col min="8953" max="8953" width="12.28515625" style="57" customWidth="1"/>
    <col min="8954" max="8954" width="10.42578125" style="57" bestFit="1" customWidth="1"/>
    <col min="8955" max="9195" width="9.140625" style="57"/>
    <col min="9196" max="9196" width="6.5703125" style="57" customWidth="1"/>
    <col min="9197" max="9197" width="59.28515625" style="57" customWidth="1"/>
    <col min="9198" max="9198" width="6.28515625" style="57" bestFit="1" customWidth="1"/>
    <col min="9199" max="9199" width="25.42578125" style="57" bestFit="1" customWidth="1"/>
    <col min="9200" max="9200" width="8.5703125" style="57" bestFit="1" customWidth="1"/>
    <col min="9201" max="9201" width="11.7109375" style="57" bestFit="1" customWidth="1"/>
    <col min="9202" max="9202" width="10.28515625" style="57" customWidth="1"/>
    <col min="9203" max="9203" width="11.7109375" style="57" bestFit="1" customWidth="1"/>
    <col min="9204" max="9204" width="29.7109375" style="57" bestFit="1" customWidth="1"/>
    <col min="9205" max="9205" width="13.140625" style="57" bestFit="1" customWidth="1"/>
    <col min="9206" max="9206" width="14.85546875" style="57" customWidth="1"/>
    <col min="9207" max="9208" width="9.140625" style="57"/>
    <col min="9209" max="9209" width="12.28515625" style="57" customWidth="1"/>
    <col min="9210" max="9210" width="10.42578125" style="57" bestFit="1" customWidth="1"/>
    <col min="9211" max="9451" width="9.140625" style="57"/>
    <col min="9452" max="9452" width="6.5703125" style="57" customWidth="1"/>
    <col min="9453" max="9453" width="59.28515625" style="57" customWidth="1"/>
    <col min="9454" max="9454" width="6.28515625" style="57" bestFit="1" customWidth="1"/>
    <col min="9455" max="9455" width="25.42578125" style="57" bestFit="1" customWidth="1"/>
    <col min="9456" max="9456" width="8.5703125" style="57" bestFit="1" customWidth="1"/>
    <col min="9457" max="9457" width="11.7109375" style="57" bestFit="1" customWidth="1"/>
    <col min="9458" max="9458" width="10.28515625" style="57" customWidth="1"/>
    <col min="9459" max="9459" width="11.7109375" style="57" bestFit="1" customWidth="1"/>
    <col min="9460" max="9460" width="29.7109375" style="57" bestFit="1" customWidth="1"/>
    <col min="9461" max="9461" width="13.140625" style="57" bestFit="1" customWidth="1"/>
    <col min="9462" max="9462" width="14.85546875" style="57" customWidth="1"/>
    <col min="9463" max="9464" width="9.140625" style="57"/>
    <col min="9465" max="9465" width="12.28515625" style="57" customWidth="1"/>
    <col min="9466" max="9466" width="10.42578125" style="57" bestFit="1" customWidth="1"/>
    <col min="9467" max="9707" width="9.140625" style="57"/>
    <col min="9708" max="9708" width="6.5703125" style="57" customWidth="1"/>
    <col min="9709" max="9709" width="59.28515625" style="57" customWidth="1"/>
    <col min="9710" max="9710" width="6.28515625" style="57" bestFit="1" customWidth="1"/>
    <col min="9711" max="9711" width="25.42578125" style="57" bestFit="1" customWidth="1"/>
    <col min="9712" max="9712" width="8.5703125" style="57" bestFit="1" customWidth="1"/>
    <col min="9713" max="9713" width="11.7109375" style="57" bestFit="1" customWidth="1"/>
    <col min="9714" max="9714" width="10.28515625" style="57" customWidth="1"/>
    <col min="9715" max="9715" width="11.7109375" style="57" bestFit="1" customWidth="1"/>
    <col min="9716" max="9716" width="29.7109375" style="57" bestFit="1" customWidth="1"/>
    <col min="9717" max="9717" width="13.140625" style="57" bestFit="1" customWidth="1"/>
    <col min="9718" max="9718" width="14.85546875" style="57" customWidth="1"/>
    <col min="9719" max="9720" width="9.140625" style="57"/>
    <col min="9721" max="9721" width="12.28515625" style="57" customWidth="1"/>
    <col min="9722" max="9722" width="10.42578125" style="57" bestFit="1" customWidth="1"/>
    <col min="9723" max="9963" width="9.140625" style="57"/>
    <col min="9964" max="9964" width="6.5703125" style="57" customWidth="1"/>
    <col min="9965" max="9965" width="59.28515625" style="57" customWidth="1"/>
    <col min="9966" max="9966" width="6.28515625" style="57" bestFit="1" customWidth="1"/>
    <col min="9967" max="9967" width="25.42578125" style="57" bestFit="1" customWidth="1"/>
    <col min="9968" max="9968" width="8.5703125" style="57" bestFit="1" customWidth="1"/>
    <col min="9969" max="9969" width="11.7109375" style="57" bestFit="1" customWidth="1"/>
    <col min="9970" max="9970" width="10.28515625" style="57" customWidth="1"/>
    <col min="9971" max="9971" width="11.7109375" style="57" bestFit="1" customWidth="1"/>
    <col min="9972" max="9972" width="29.7109375" style="57" bestFit="1" customWidth="1"/>
    <col min="9973" max="9973" width="13.140625" style="57" bestFit="1" customWidth="1"/>
    <col min="9974" max="9974" width="14.85546875" style="57" customWidth="1"/>
    <col min="9975" max="9976" width="9.140625" style="57"/>
    <col min="9977" max="9977" width="12.28515625" style="57" customWidth="1"/>
    <col min="9978" max="9978" width="10.42578125" style="57" bestFit="1" customWidth="1"/>
    <col min="9979" max="10219" width="9.140625" style="57"/>
    <col min="10220" max="10220" width="6.5703125" style="57" customWidth="1"/>
    <col min="10221" max="10221" width="59.28515625" style="57" customWidth="1"/>
    <col min="10222" max="10222" width="6.28515625" style="57" bestFit="1" customWidth="1"/>
    <col min="10223" max="10223" width="25.42578125" style="57" bestFit="1" customWidth="1"/>
    <col min="10224" max="10224" width="8.5703125" style="57" bestFit="1" customWidth="1"/>
    <col min="10225" max="10225" width="11.7109375" style="57" bestFit="1" customWidth="1"/>
    <col min="10226" max="10226" width="10.28515625" style="57" customWidth="1"/>
    <col min="10227" max="10227" width="11.7109375" style="57" bestFit="1" customWidth="1"/>
    <col min="10228" max="10228" width="29.7109375" style="57" bestFit="1" customWidth="1"/>
    <col min="10229" max="10229" width="13.140625" style="57" bestFit="1" customWidth="1"/>
    <col min="10230" max="10230" width="14.85546875" style="57" customWidth="1"/>
    <col min="10231" max="10232" width="9.140625" style="57"/>
    <col min="10233" max="10233" width="12.28515625" style="57" customWidth="1"/>
    <col min="10234" max="10234" width="10.42578125" style="57" bestFit="1" customWidth="1"/>
    <col min="10235" max="10475" width="9.140625" style="57"/>
    <col min="10476" max="10476" width="6.5703125" style="57" customWidth="1"/>
    <col min="10477" max="10477" width="59.28515625" style="57" customWidth="1"/>
    <col min="10478" max="10478" width="6.28515625" style="57" bestFit="1" customWidth="1"/>
    <col min="10479" max="10479" width="25.42578125" style="57" bestFit="1" customWidth="1"/>
    <col min="10480" max="10480" width="8.5703125" style="57" bestFit="1" customWidth="1"/>
    <col min="10481" max="10481" width="11.7109375" style="57" bestFit="1" customWidth="1"/>
    <col min="10482" max="10482" width="10.28515625" style="57" customWidth="1"/>
    <col min="10483" max="10483" width="11.7109375" style="57" bestFit="1" customWidth="1"/>
    <col min="10484" max="10484" width="29.7109375" style="57" bestFit="1" customWidth="1"/>
    <col min="10485" max="10485" width="13.140625" style="57" bestFit="1" customWidth="1"/>
    <col min="10486" max="10486" width="14.85546875" style="57" customWidth="1"/>
    <col min="10487" max="10488" width="9.140625" style="57"/>
    <col min="10489" max="10489" width="12.28515625" style="57" customWidth="1"/>
    <col min="10490" max="10490" width="10.42578125" style="57" bestFit="1" customWidth="1"/>
    <col min="10491" max="10731" width="9.140625" style="57"/>
    <col min="10732" max="10732" width="6.5703125" style="57" customWidth="1"/>
    <col min="10733" max="10733" width="59.28515625" style="57" customWidth="1"/>
    <col min="10734" max="10734" width="6.28515625" style="57" bestFit="1" customWidth="1"/>
    <col min="10735" max="10735" width="25.42578125" style="57" bestFit="1" customWidth="1"/>
    <col min="10736" max="10736" width="8.5703125" style="57" bestFit="1" customWidth="1"/>
    <col min="10737" max="10737" width="11.7109375" style="57" bestFit="1" customWidth="1"/>
    <col min="10738" max="10738" width="10.28515625" style="57" customWidth="1"/>
    <col min="10739" max="10739" width="11.7109375" style="57" bestFit="1" customWidth="1"/>
    <col min="10740" max="10740" width="29.7109375" style="57" bestFit="1" customWidth="1"/>
    <col min="10741" max="10741" width="13.140625" style="57" bestFit="1" customWidth="1"/>
    <col min="10742" max="10742" width="14.85546875" style="57" customWidth="1"/>
    <col min="10743" max="10744" width="9.140625" style="57"/>
    <col min="10745" max="10745" width="12.28515625" style="57" customWidth="1"/>
    <col min="10746" max="10746" width="10.42578125" style="57" bestFit="1" customWidth="1"/>
    <col min="10747" max="10987" width="9.140625" style="57"/>
    <col min="10988" max="10988" width="6.5703125" style="57" customWidth="1"/>
    <col min="10989" max="10989" width="59.28515625" style="57" customWidth="1"/>
    <col min="10990" max="10990" width="6.28515625" style="57" bestFit="1" customWidth="1"/>
    <col min="10991" max="10991" width="25.42578125" style="57" bestFit="1" customWidth="1"/>
    <col min="10992" max="10992" width="8.5703125" style="57" bestFit="1" customWidth="1"/>
    <col min="10993" max="10993" width="11.7109375" style="57" bestFit="1" customWidth="1"/>
    <col min="10994" max="10994" width="10.28515625" style="57" customWidth="1"/>
    <col min="10995" max="10995" width="11.7109375" style="57" bestFit="1" customWidth="1"/>
    <col min="10996" max="10996" width="29.7109375" style="57" bestFit="1" customWidth="1"/>
    <col min="10997" max="10997" width="13.140625" style="57" bestFit="1" customWidth="1"/>
    <col min="10998" max="10998" width="14.85546875" style="57" customWidth="1"/>
    <col min="10999" max="11000" width="9.140625" style="57"/>
    <col min="11001" max="11001" width="12.28515625" style="57" customWidth="1"/>
    <col min="11002" max="11002" width="10.42578125" style="57" bestFit="1" customWidth="1"/>
    <col min="11003" max="11243" width="9.140625" style="57"/>
    <col min="11244" max="11244" width="6.5703125" style="57" customWidth="1"/>
    <col min="11245" max="11245" width="59.28515625" style="57" customWidth="1"/>
    <col min="11246" max="11246" width="6.28515625" style="57" bestFit="1" customWidth="1"/>
    <col min="11247" max="11247" width="25.42578125" style="57" bestFit="1" customWidth="1"/>
    <col min="11248" max="11248" width="8.5703125" style="57" bestFit="1" customWidth="1"/>
    <col min="11249" max="11249" width="11.7109375" style="57" bestFit="1" customWidth="1"/>
    <col min="11250" max="11250" width="10.28515625" style="57" customWidth="1"/>
    <col min="11251" max="11251" width="11.7109375" style="57" bestFit="1" customWidth="1"/>
    <col min="11252" max="11252" width="29.7109375" style="57" bestFit="1" customWidth="1"/>
    <col min="11253" max="11253" width="13.140625" style="57" bestFit="1" customWidth="1"/>
    <col min="11254" max="11254" width="14.85546875" style="57" customWidth="1"/>
    <col min="11255" max="11256" width="9.140625" style="57"/>
    <col min="11257" max="11257" width="12.28515625" style="57" customWidth="1"/>
    <col min="11258" max="11258" width="10.42578125" style="57" bestFit="1" customWidth="1"/>
    <col min="11259" max="11499" width="9.140625" style="57"/>
    <col min="11500" max="11500" width="6.5703125" style="57" customWidth="1"/>
    <col min="11501" max="11501" width="59.28515625" style="57" customWidth="1"/>
    <col min="11502" max="11502" width="6.28515625" style="57" bestFit="1" customWidth="1"/>
    <col min="11503" max="11503" width="25.42578125" style="57" bestFit="1" customWidth="1"/>
    <col min="11504" max="11504" width="8.5703125" style="57" bestFit="1" customWidth="1"/>
    <col min="11505" max="11505" width="11.7109375" style="57" bestFit="1" customWidth="1"/>
    <col min="11506" max="11506" width="10.28515625" style="57" customWidth="1"/>
    <col min="11507" max="11507" width="11.7109375" style="57" bestFit="1" customWidth="1"/>
    <col min="11508" max="11508" width="29.7109375" style="57" bestFit="1" customWidth="1"/>
    <col min="11509" max="11509" width="13.140625" style="57" bestFit="1" customWidth="1"/>
    <col min="11510" max="11510" width="14.85546875" style="57" customWidth="1"/>
    <col min="11511" max="11512" width="9.140625" style="57"/>
    <col min="11513" max="11513" width="12.28515625" style="57" customWidth="1"/>
    <col min="11514" max="11514" width="10.42578125" style="57" bestFit="1" customWidth="1"/>
    <col min="11515" max="11755" width="9.140625" style="57"/>
    <col min="11756" max="11756" width="6.5703125" style="57" customWidth="1"/>
    <col min="11757" max="11757" width="59.28515625" style="57" customWidth="1"/>
    <col min="11758" max="11758" width="6.28515625" style="57" bestFit="1" customWidth="1"/>
    <col min="11759" max="11759" width="25.42578125" style="57" bestFit="1" customWidth="1"/>
    <col min="11760" max="11760" width="8.5703125" style="57" bestFit="1" customWidth="1"/>
    <col min="11761" max="11761" width="11.7109375" style="57" bestFit="1" customWidth="1"/>
    <col min="11762" max="11762" width="10.28515625" style="57" customWidth="1"/>
    <col min="11763" max="11763" width="11.7109375" style="57" bestFit="1" customWidth="1"/>
    <col min="11764" max="11764" width="29.7109375" style="57" bestFit="1" customWidth="1"/>
    <col min="11765" max="11765" width="13.140625" style="57" bestFit="1" customWidth="1"/>
    <col min="11766" max="11766" width="14.85546875" style="57" customWidth="1"/>
    <col min="11767" max="11768" width="9.140625" style="57"/>
    <col min="11769" max="11769" width="12.28515625" style="57" customWidth="1"/>
    <col min="11770" max="11770" width="10.42578125" style="57" bestFit="1" customWidth="1"/>
    <col min="11771" max="12011" width="9.140625" style="57"/>
    <col min="12012" max="12012" width="6.5703125" style="57" customWidth="1"/>
    <col min="12013" max="12013" width="59.28515625" style="57" customWidth="1"/>
    <col min="12014" max="12014" width="6.28515625" style="57" bestFit="1" customWidth="1"/>
    <col min="12015" max="12015" width="25.42578125" style="57" bestFit="1" customWidth="1"/>
    <col min="12016" max="12016" width="8.5703125" style="57" bestFit="1" customWidth="1"/>
    <col min="12017" max="12017" width="11.7109375" style="57" bestFit="1" customWidth="1"/>
    <col min="12018" max="12018" width="10.28515625" style="57" customWidth="1"/>
    <col min="12019" max="12019" width="11.7109375" style="57" bestFit="1" customWidth="1"/>
    <col min="12020" max="12020" width="29.7109375" style="57" bestFit="1" customWidth="1"/>
    <col min="12021" max="12021" width="13.140625" style="57" bestFit="1" customWidth="1"/>
    <col min="12022" max="12022" width="14.85546875" style="57" customWidth="1"/>
    <col min="12023" max="12024" width="9.140625" style="57"/>
    <col min="12025" max="12025" width="12.28515625" style="57" customWidth="1"/>
    <col min="12026" max="12026" width="10.42578125" style="57" bestFit="1" customWidth="1"/>
    <col min="12027" max="12267" width="9.140625" style="57"/>
    <col min="12268" max="12268" width="6.5703125" style="57" customWidth="1"/>
    <col min="12269" max="12269" width="59.28515625" style="57" customWidth="1"/>
    <col min="12270" max="12270" width="6.28515625" style="57" bestFit="1" customWidth="1"/>
    <col min="12271" max="12271" width="25.42578125" style="57" bestFit="1" customWidth="1"/>
    <col min="12272" max="12272" width="8.5703125" style="57" bestFit="1" customWidth="1"/>
    <col min="12273" max="12273" width="11.7109375" style="57" bestFit="1" customWidth="1"/>
    <col min="12274" max="12274" width="10.28515625" style="57" customWidth="1"/>
    <col min="12275" max="12275" width="11.7109375" style="57" bestFit="1" customWidth="1"/>
    <col min="12276" max="12276" width="29.7109375" style="57" bestFit="1" customWidth="1"/>
    <col min="12277" max="12277" width="13.140625" style="57" bestFit="1" customWidth="1"/>
    <col min="12278" max="12278" width="14.85546875" style="57" customWidth="1"/>
    <col min="12279" max="12280" width="9.140625" style="57"/>
    <col min="12281" max="12281" width="12.28515625" style="57" customWidth="1"/>
    <col min="12282" max="12282" width="10.42578125" style="57" bestFit="1" customWidth="1"/>
    <col min="12283" max="12523" width="9.140625" style="57"/>
    <col min="12524" max="12524" width="6.5703125" style="57" customWidth="1"/>
    <col min="12525" max="12525" width="59.28515625" style="57" customWidth="1"/>
    <col min="12526" max="12526" width="6.28515625" style="57" bestFit="1" customWidth="1"/>
    <col min="12527" max="12527" width="25.42578125" style="57" bestFit="1" customWidth="1"/>
    <col min="12528" max="12528" width="8.5703125" style="57" bestFit="1" customWidth="1"/>
    <col min="12529" max="12529" width="11.7109375" style="57" bestFit="1" customWidth="1"/>
    <col min="12530" max="12530" width="10.28515625" style="57" customWidth="1"/>
    <col min="12531" max="12531" width="11.7109375" style="57" bestFit="1" customWidth="1"/>
    <col min="12532" max="12532" width="29.7109375" style="57" bestFit="1" customWidth="1"/>
    <col min="12533" max="12533" width="13.140625" style="57" bestFit="1" customWidth="1"/>
    <col min="12534" max="12534" width="14.85546875" style="57" customWidth="1"/>
    <col min="12535" max="12536" width="9.140625" style="57"/>
    <col min="12537" max="12537" width="12.28515625" style="57" customWidth="1"/>
    <col min="12538" max="12538" width="10.42578125" style="57" bestFit="1" customWidth="1"/>
    <col min="12539" max="12779" width="9.140625" style="57"/>
    <col min="12780" max="12780" width="6.5703125" style="57" customWidth="1"/>
    <col min="12781" max="12781" width="59.28515625" style="57" customWidth="1"/>
    <col min="12782" max="12782" width="6.28515625" style="57" bestFit="1" customWidth="1"/>
    <col min="12783" max="12783" width="25.42578125" style="57" bestFit="1" customWidth="1"/>
    <col min="12784" max="12784" width="8.5703125" style="57" bestFit="1" customWidth="1"/>
    <col min="12785" max="12785" width="11.7109375" style="57" bestFit="1" customWidth="1"/>
    <col min="12786" max="12786" width="10.28515625" style="57" customWidth="1"/>
    <col min="12787" max="12787" width="11.7109375" style="57" bestFit="1" customWidth="1"/>
    <col min="12788" max="12788" width="29.7109375" style="57" bestFit="1" customWidth="1"/>
    <col min="12789" max="12789" width="13.140625" style="57" bestFit="1" customWidth="1"/>
    <col min="12790" max="12790" width="14.85546875" style="57" customWidth="1"/>
    <col min="12791" max="12792" width="9.140625" style="57"/>
    <col min="12793" max="12793" width="12.28515625" style="57" customWidth="1"/>
    <col min="12794" max="12794" width="10.42578125" style="57" bestFit="1" customWidth="1"/>
    <col min="12795" max="13035" width="9.140625" style="57"/>
    <col min="13036" max="13036" width="6.5703125" style="57" customWidth="1"/>
    <col min="13037" max="13037" width="59.28515625" style="57" customWidth="1"/>
    <col min="13038" max="13038" width="6.28515625" style="57" bestFit="1" customWidth="1"/>
    <col min="13039" max="13039" width="25.42578125" style="57" bestFit="1" customWidth="1"/>
    <col min="13040" max="13040" width="8.5703125" style="57" bestFit="1" customWidth="1"/>
    <col min="13041" max="13041" width="11.7109375" style="57" bestFit="1" customWidth="1"/>
    <col min="13042" max="13042" width="10.28515625" style="57" customWidth="1"/>
    <col min="13043" max="13043" width="11.7109375" style="57" bestFit="1" customWidth="1"/>
    <col min="13044" max="13044" width="29.7109375" style="57" bestFit="1" customWidth="1"/>
    <col min="13045" max="13045" width="13.140625" style="57" bestFit="1" customWidth="1"/>
    <col min="13046" max="13046" width="14.85546875" style="57" customWidth="1"/>
    <col min="13047" max="13048" width="9.140625" style="57"/>
    <col min="13049" max="13049" width="12.28515625" style="57" customWidth="1"/>
    <col min="13050" max="13050" width="10.42578125" style="57" bestFit="1" customWidth="1"/>
    <col min="13051" max="13291" width="9.140625" style="57"/>
    <col min="13292" max="13292" width="6.5703125" style="57" customWidth="1"/>
    <col min="13293" max="13293" width="59.28515625" style="57" customWidth="1"/>
    <col min="13294" max="13294" width="6.28515625" style="57" bestFit="1" customWidth="1"/>
    <col min="13295" max="13295" width="25.42578125" style="57" bestFit="1" customWidth="1"/>
    <col min="13296" max="13296" width="8.5703125" style="57" bestFit="1" customWidth="1"/>
    <col min="13297" max="13297" width="11.7109375" style="57" bestFit="1" customWidth="1"/>
    <col min="13298" max="13298" width="10.28515625" style="57" customWidth="1"/>
    <col min="13299" max="13299" width="11.7109375" style="57" bestFit="1" customWidth="1"/>
    <col min="13300" max="13300" width="29.7109375" style="57" bestFit="1" customWidth="1"/>
    <col min="13301" max="13301" width="13.140625" style="57" bestFit="1" customWidth="1"/>
    <col min="13302" max="13302" width="14.85546875" style="57" customWidth="1"/>
    <col min="13303" max="13304" width="9.140625" style="57"/>
    <col min="13305" max="13305" width="12.28515625" style="57" customWidth="1"/>
    <col min="13306" max="13306" width="10.42578125" style="57" bestFit="1" customWidth="1"/>
    <col min="13307" max="13547" width="9.140625" style="57"/>
    <col min="13548" max="13548" width="6.5703125" style="57" customWidth="1"/>
    <col min="13549" max="13549" width="59.28515625" style="57" customWidth="1"/>
    <col min="13550" max="13550" width="6.28515625" style="57" bestFit="1" customWidth="1"/>
    <col min="13551" max="13551" width="25.42578125" style="57" bestFit="1" customWidth="1"/>
    <col min="13552" max="13552" width="8.5703125" style="57" bestFit="1" customWidth="1"/>
    <col min="13553" max="13553" width="11.7109375" style="57" bestFit="1" customWidth="1"/>
    <col min="13554" max="13554" width="10.28515625" style="57" customWidth="1"/>
    <col min="13555" max="13555" width="11.7109375" style="57" bestFit="1" customWidth="1"/>
    <col min="13556" max="13556" width="29.7109375" style="57" bestFit="1" customWidth="1"/>
    <col min="13557" max="13557" width="13.140625" style="57" bestFit="1" customWidth="1"/>
    <col min="13558" max="13558" width="14.85546875" style="57" customWidth="1"/>
    <col min="13559" max="13560" width="9.140625" style="57"/>
    <col min="13561" max="13561" width="12.28515625" style="57" customWidth="1"/>
    <col min="13562" max="13562" width="10.42578125" style="57" bestFit="1" customWidth="1"/>
    <col min="13563" max="13803" width="9.140625" style="57"/>
    <col min="13804" max="13804" width="6.5703125" style="57" customWidth="1"/>
    <col min="13805" max="13805" width="59.28515625" style="57" customWidth="1"/>
    <col min="13806" max="13806" width="6.28515625" style="57" bestFit="1" customWidth="1"/>
    <col min="13807" max="13807" width="25.42578125" style="57" bestFit="1" customWidth="1"/>
    <col min="13808" max="13808" width="8.5703125" style="57" bestFit="1" customWidth="1"/>
    <col min="13809" max="13809" width="11.7109375" style="57" bestFit="1" customWidth="1"/>
    <col min="13810" max="13810" width="10.28515625" style="57" customWidth="1"/>
    <col min="13811" max="13811" width="11.7109375" style="57" bestFit="1" customWidth="1"/>
    <col min="13812" max="13812" width="29.7109375" style="57" bestFit="1" customWidth="1"/>
    <col min="13813" max="13813" width="13.140625" style="57" bestFit="1" customWidth="1"/>
    <col min="13814" max="13814" width="14.85546875" style="57" customWidth="1"/>
    <col min="13815" max="13816" width="9.140625" style="57"/>
    <col min="13817" max="13817" width="12.28515625" style="57" customWidth="1"/>
    <col min="13818" max="13818" width="10.42578125" style="57" bestFit="1" customWidth="1"/>
    <col min="13819" max="14059" width="9.140625" style="57"/>
    <col min="14060" max="14060" width="6.5703125" style="57" customWidth="1"/>
    <col min="14061" max="14061" width="59.28515625" style="57" customWidth="1"/>
    <col min="14062" max="14062" width="6.28515625" style="57" bestFit="1" customWidth="1"/>
    <col min="14063" max="14063" width="25.42578125" style="57" bestFit="1" customWidth="1"/>
    <col min="14064" max="14064" width="8.5703125" style="57" bestFit="1" customWidth="1"/>
    <col min="14065" max="14065" width="11.7109375" style="57" bestFit="1" customWidth="1"/>
    <col min="14066" max="14066" width="10.28515625" style="57" customWidth="1"/>
    <col min="14067" max="14067" width="11.7109375" style="57" bestFit="1" customWidth="1"/>
    <col min="14068" max="14068" width="29.7109375" style="57" bestFit="1" customWidth="1"/>
    <col min="14069" max="14069" width="13.140625" style="57" bestFit="1" customWidth="1"/>
    <col min="14070" max="14070" width="14.85546875" style="57" customWidth="1"/>
    <col min="14071" max="14072" width="9.140625" style="57"/>
    <col min="14073" max="14073" width="12.28515625" style="57" customWidth="1"/>
    <col min="14074" max="14074" width="10.42578125" style="57" bestFit="1" customWidth="1"/>
    <col min="14075" max="14315" width="9.140625" style="57"/>
    <col min="14316" max="14316" width="6.5703125" style="57" customWidth="1"/>
    <col min="14317" max="14317" width="59.28515625" style="57" customWidth="1"/>
    <col min="14318" max="14318" width="6.28515625" style="57" bestFit="1" customWidth="1"/>
    <col min="14319" max="14319" width="25.42578125" style="57" bestFit="1" customWidth="1"/>
    <col min="14320" max="14320" width="8.5703125" style="57" bestFit="1" customWidth="1"/>
    <col min="14321" max="14321" width="11.7109375" style="57" bestFit="1" customWidth="1"/>
    <col min="14322" max="14322" width="10.28515625" style="57" customWidth="1"/>
    <col min="14323" max="14323" width="11.7109375" style="57" bestFit="1" customWidth="1"/>
    <col min="14324" max="14324" width="29.7109375" style="57" bestFit="1" customWidth="1"/>
    <col min="14325" max="14325" width="13.140625" style="57" bestFit="1" customWidth="1"/>
    <col min="14326" max="14326" width="14.85546875" style="57" customWidth="1"/>
    <col min="14327" max="14328" width="9.140625" style="57"/>
    <col min="14329" max="14329" width="12.28515625" style="57" customWidth="1"/>
    <col min="14330" max="14330" width="10.42578125" style="57" bestFit="1" customWidth="1"/>
    <col min="14331" max="14571" width="9.140625" style="57"/>
    <col min="14572" max="14572" width="6.5703125" style="57" customWidth="1"/>
    <col min="14573" max="14573" width="59.28515625" style="57" customWidth="1"/>
    <col min="14574" max="14574" width="6.28515625" style="57" bestFit="1" customWidth="1"/>
    <col min="14575" max="14575" width="25.42578125" style="57" bestFit="1" customWidth="1"/>
    <col min="14576" max="14576" width="8.5703125" style="57" bestFit="1" customWidth="1"/>
    <col min="14577" max="14577" width="11.7109375" style="57" bestFit="1" customWidth="1"/>
    <col min="14578" max="14578" width="10.28515625" style="57" customWidth="1"/>
    <col min="14579" max="14579" width="11.7109375" style="57" bestFit="1" customWidth="1"/>
    <col min="14580" max="14580" width="29.7109375" style="57" bestFit="1" customWidth="1"/>
    <col min="14581" max="14581" width="13.140625" style="57" bestFit="1" customWidth="1"/>
    <col min="14582" max="14582" width="14.85546875" style="57" customWidth="1"/>
    <col min="14583" max="14584" width="9.140625" style="57"/>
    <col min="14585" max="14585" width="12.28515625" style="57" customWidth="1"/>
    <col min="14586" max="14586" width="10.42578125" style="57" bestFit="1" customWidth="1"/>
    <col min="14587" max="14827" width="9.140625" style="57"/>
    <col min="14828" max="14828" width="6.5703125" style="57" customWidth="1"/>
    <col min="14829" max="14829" width="59.28515625" style="57" customWidth="1"/>
    <col min="14830" max="14830" width="6.28515625" style="57" bestFit="1" customWidth="1"/>
    <col min="14831" max="14831" width="25.42578125" style="57" bestFit="1" customWidth="1"/>
    <col min="14832" max="14832" width="8.5703125" style="57" bestFit="1" customWidth="1"/>
    <col min="14833" max="14833" width="11.7109375" style="57" bestFit="1" customWidth="1"/>
    <col min="14834" max="14834" width="10.28515625" style="57" customWidth="1"/>
    <col min="14835" max="14835" width="11.7109375" style="57" bestFit="1" customWidth="1"/>
    <col min="14836" max="14836" width="29.7109375" style="57" bestFit="1" customWidth="1"/>
    <col min="14837" max="14837" width="13.140625" style="57" bestFit="1" customWidth="1"/>
    <col min="14838" max="14838" width="14.85546875" style="57" customWidth="1"/>
    <col min="14839" max="14840" width="9.140625" style="57"/>
    <col min="14841" max="14841" width="12.28515625" style="57" customWidth="1"/>
    <col min="14842" max="14842" width="10.42578125" style="57" bestFit="1" customWidth="1"/>
    <col min="14843" max="15083" width="9.140625" style="57"/>
    <col min="15084" max="15084" width="6.5703125" style="57" customWidth="1"/>
    <col min="15085" max="15085" width="59.28515625" style="57" customWidth="1"/>
    <col min="15086" max="15086" width="6.28515625" style="57" bestFit="1" customWidth="1"/>
    <col min="15087" max="15087" width="25.42578125" style="57" bestFit="1" customWidth="1"/>
    <col min="15088" max="15088" width="8.5703125" style="57" bestFit="1" customWidth="1"/>
    <col min="15089" max="15089" width="11.7109375" style="57" bestFit="1" customWidth="1"/>
    <col min="15090" max="15090" width="10.28515625" style="57" customWidth="1"/>
    <col min="15091" max="15091" width="11.7109375" style="57" bestFit="1" customWidth="1"/>
    <col min="15092" max="15092" width="29.7109375" style="57" bestFit="1" customWidth="1"/>
    <col min="15093" max="15093" width="13.140625" style="57" bestFit="1" customWidth="1"/>
    <col min="15094" max="15094" width="14.85546875" style="57" customWidth="1"/>
    <col min="15095" max="15096" width="9.140625" style="57"/>
    <col min="15097" max="15097" width="12.28515625" style="57" customWidth="1"/>
    <col min="15098" max="15098" width="10.42578125" style="57" bestFit="1" customWidth="1"/>
    <col min="15099" max="15339" width="9.140625" style="57"/>
    <col min="15340" max="15340" width="6.5703125" style="57" customWidth="1"/>
    <col min="15341" max="15341" width="59.28515625" style="57" customWidth="1"/>
    <col min="15342" max="15342" width="6.28515625" style="57" bestFit="1" customWidth="1"/>
    <col min="15343" max="15343" width="25.42578125" style="57" bestFit="1" customWidth="1"/>
    <col min="15344" max="15344" width="8.5703125" style="57" bestFit="1" customWidth="1"/>
    <col min="15345" max="15345" width="11.7109375" style="57" bestFit="1" customWidth="1"/>
    <col min="15346" max="15346" width="10.28515625" style="57" customWidth="1"/>
    <col min="15347" max="15347" width="11.7109375" style="57" bestFit="1" customWidth="1"/>
    <col min="15348" max="15348" width="29.7109375" style="57" bestFit="1" customWidth="1"/>
    <col min="15349" max="15349" width="13.140625" style="57" bestFit="1" customWidth="1"/>
    <col min="15350" max="15350" width="14.85546875" style="57" customWidth="1"/>
    <col min="15351" max="15352" width="9.140625" style="57"/>
    <col min="15353" max="15353" width="12.28515625" style="57" customWidth="1"/>
    <col min="15354" max="15354" width="10.42578125" style="57" bestFit="1" customWidth="1"/>
    <col min="15355" max="15595" width="9.140625" style="57"/>
    <col min="15596" max="15596" width="6.5703125" style="57" customWidth="1"/>
    <col min="15597" max="15597" width="59.28515625" style="57" customWidth="1"/>
    <col min="15598" max="15598" width="6.28515625" style="57" bestFit="1" customWidth="1"/>
    <col min="15599" max="15599" width="25.42578125" style="57" bestFit="1" customWidth="1"/>
    <col min="15600" max="15600" width="8.5703125" style="57" bestFit="1" customWidth="1"/>
    <col min="15601" max="15601" width="11.7109375" style="57" bestFit="1" customWidth="1"/>
    <col min="15602" max="15602" width="10.28515625" style="57" customWidth="1"/>
    <col min="15603" max="15603" width="11.7109375" style="57" bestFit="1" customWidth="1"/>
    <col min="15604" max="15604" width="29.7109375" style="57" bestFit="1" customWidth="1"/>
    <col min="15605" max="15605" width="13.140625" style="57" bestFit="1" customWidth="1"/>
    <col min="15606" max="15606" width="14.85546875" style="57" customWidth="1"/>
    <col min="15607" max="15608" width="9.140625" style="57"/>
    <col min="15609" max="15609" width="12.28515625" style="57" customWidth="1"/>
    <col min="15610" max="15610" width="10.42578125" style="57" bestFit="1" customWidth="1"/>
    <col min="15611" max="15851" width="9.140625" style="57"/>
    <col min="15852" max="15852" width="6.5703125" style="57" customWidth="1"/>
    <col min="15853" max="15853" width="59.28515625" style="57" customWidth="1"/>
    <col min="15854" max="15854" width="6.28515625" style="57" bestFit="1" customWidth="1"/>
    <col min="15855" max="15855" width="25.42578125" style="57" bestFit="1" customWidth="1"/>
    <col min="15856" max="15856" width="8.5703125" style="57" bestFit="1" customWidth="1"/>
    <col min="15857" max="15857" width="11.7109375" style="57" bestFit="1" customWidth="1"/>
    <col min="15858" max="15858" width="10.28515625" style="57" customWidth="1"/>
    <col min="15859" max="15859" width="11.7109375" style="57" bestFit="1" customWidth="1"/>
    <col min="15860" max="15860" width="29.7109375" style="57" bestFit="1" customWidth="1"/>
    <col min="15861" max="15861" width="13.140625" style="57" bestFit="1" customWidth="1"/>
    <col min="15862" max="15862" width="14.85546875" style="57" customWidth="1"/>
    <col min="15863" max="15864" width="9.140625" style="57"/>
    <col min="15865" max="15865" width="12.28515625" style="57" customWidth="1"/>
    <col min="15866" max="15866" width="10.42578125" style="57" bestFit="1" customWidth="1"/>
    <col min="15867" max="16107" width="9.140625" style="57"/>
    <col min="16108" max="16108" width="6.5703125" style="57" customWidth="1"/>
    <col min="16109" max="16109" width="59.28515625" style="57" customWidth="1"/>
    <col min="16110" max="16110" width="6.28515625" style="57" bestFit="1" customWidth="1"/>
    <col min="16111" max="16111" width="25.42578125" style="57" bestFit="1" customWidth="1"/>
    <col min="16112" max="16112" width="8.5703125" style="57" bestFit="1" customWidth="1"/>
    <col min="16113" max="16113" width="11.7109375" style="57" bestFit="1" customWidth="1"/>
    <col min="16114" max="16114" width="10.28515625" style="57" customWidth="1"/>
    <col min="16115" max="16115" width="11.7109375" style="57" bestFit="1" customWidth="1"/>
    <col min="16116" max="16116" width="29.7109375" style="57" bestFit="1" customWidth="1"/>
    <col min="16117" max="16117" width="13.140625" style="57" bestFit="1" customWidth="1"/>
    <col min="16118" max="16118" width="14.85546875" style="57" customWidth="1"/>
    <col min="16119" max="16120" width="9.140625" style="57"/>
    <col min="16121" max="16121" width="12.28515625" style="57" customWidth="1"/>
    <col min="16122" max="16122" width="10.42578125" style="57" bestFit="1" customWidth="1"/>
    <col min="16123" max="16384" width="9.140625" style="57"/>
  </cols>
  <sheetData>
    <row r="1" spans="1:5" ht="39.75" customHeight="1" x14ac:dyDescent="0.25">
      <c r="A1" s="112" t="s">
        <v>233</v>
      </c>
      <c r="B1" s="112"/>
      <c r="C1" s="112"/>
      <c r="D1" s="112"/>
      <c r="E1" s="112"/>
    </row>
    <row r="2" spans="1:5" s="58" customFormat="1" ht="14.25" x14ac:dyDescent="0.25">
      <c r="A2" s="113"/>
      <c r="B2" s="114"/>
      <c r="C2" s="114"/>
      <c r="D2" s="114"/>
      <c r="E2" s="114"/>
    </row>
    <row r="3" spans="1:5" s="64" customFormat="1" ht="14.25" x14ac:dyDescent="0.25">
      <c r="A3" s="59"/>
      <c r="B3" s="60" t="s">
        <v>0</v>
      </c>
      <c r="C3" s="61" t="s">
        <v>1</v>
      </c>
      <c r="D3" s="62" t="s">
        <v>2</v>
      </c>
      <c r="E3" s="63" t="s">
        <v>219</v>
      </c>
    </row>
    <row r="4" spans="1:5" s="58" customFormat="1" ht="14.25" x14ac:dyDescent="0.25">
      <c r="A4" s="65" t="s">
        <v>232</v>
      </c>
      <c r="B4" s="115" t="s">
        <v>221</v>
      </c>
      <c r="C4" s="116"/>
      <c r="D4" s="65"/>
      <c r="E4" s="66"/>
    </row>
    <row r="5" spans="1:5" s="58" customFormat="1" ht="30" x14ac:dyDescent="0.25">
      <c r="A5" s="67">
        <v>1</v>
      </c>
      <c r="B5" s="68" t="s">
        <v>3</v>
      </c>
      <c r="C5" s="19" t="s">
        <v>4</v>
      </c>
      <c r="D5" s="69" t="s">
        <v>5</v>
      </c>
      <c r="E5" s="33">
        <v>363</v>
      </c>
    </row>
    <row r="6" spans="1:5" s="58" customFormat="1" ht="75" x14ac:dyDescent="0.25">
      <c r="A6" s="67">
        <v>2</v>
      </c>
      <c r="B6" s="68" t="s">
        <v>6</v>
      </c>
      <c r="C6" s="19" t="s">
        <v>7</v>
      </c>
      <c r="D6" s="67" t="s">
        <v>8</v>
      </c>
      <c r="E6" s="33">
        <v>192</v>
      </c>
    </row>
    <row r="7" spans="1:5" s="58" customFormat="1" ht="75" x14ac:dyDescent="0.25">
      <c r="A7" s="67">
        <v>3</v>
      </c>
      <c r="B7" s="68" t="s">
        <v>9</v>
      </c>
      <c r="C7" s="19" t="s">
        <v>10</v>
      </c>
      <c r="D7" s="67" t="s">
        <v>8</v>
      </c>
      <c r="E7" s="33">
        <v>47</v>
      </c>
    </row>
    <row r="8" spans="1:5" s="58" customFormat="1" ht="60" x14ac:dyDescent="0.25">
      <c r="A8" s="67">
        <v>4</v>
      </c>
      <c r="B8" s="68" t="s">
        <v>11</v>
      </c>
      <c r="C8" s="19" t="s">
        <v>12</v>
      </c>
      <c r="D8" s="67" t="s">
        <v>13</v>
      </c>
      <c r="E8" s="33">
        <v>205</v>
      </c>
    </row>
    <row r="9" spans="1:5" s="58" customFormat="1" ht="30" x14ac:dyDescent="0.25">
      <c r="A9" s="67">
        <v>5</v>
      </c>
      <c r="B9" s="68" t="s">
        <v>14</v>
      </c>
      <c r="C9" s="19" t="s">
        <v>15</v>
      </c>
      <c r="D9" s="67" t="s">
        <v>13</v>
      </c>
      <c r="E9" s="33">
        <v>119</v>
      </c>
    </row>
    <row r="10" spans="1:5" s="58" customFormat="1" ht="30" x14ac:dyDescent="0.25">
      <c r="A10" s="67">
        <v>6</v>
      </c>
      <c r="B10" s="68" t="s">
        <v>16</v>
      </c>
      <c r="C10" s="19" t="s">
        <v>17</v>
      </c>
      <c r="D10" s="67" t="s">
        <v>5</v>
      </c>
      <c r="E10" s="33">
        <v>27</v>
      </c>
    </row>
    <row r="11" spans="1:5" s="58" customFormat="1" ht="30" x14ac:dyDescent="0.25">
      <c r="A11" s="67">
        <v>7</v>
      </c>
      <c r="B11" s="68" t="s">
        <v>18</v>
      </c>
      <c r="C11" s="19" t="s">
        <v>19</v>
      </c>
      <c r="D11" s="67" t="s">
        <v>20</v>
      </c>
      <c r="E11" s="33">
        <v>297</v>
      </c>
    </row>
    <row r="12" spans="1:5" s="58" customFormat="1" ht="75" x14ac:dyDescent="0.25">
      <c r="A12" s="67">
        <v>8</v>
      </c>
      <c r="B12" s="68" t="s">
        <v>21</v>
      </c>
      <c r="C12" s="19" t="s">
        <v>22</v>
      </c>
      <c r="D12" s="67" t="s">
        <v>23</v>
      </c>
      <c r="E12" s="33">
        <v>66</v>
      </c>
    </row>
    <row r="13" spans="1:5" s="58" customFormat="1" ht="90" x14ac:dyDescent="0.25">
      <c r="A13" s="67">
        <v>9</v>
      </c>
      <c r="B13" s="68" t="s">
        <v>24</v>
      </c>
      <c r="C13" s="19" t="s">
        <v>25</v>
      </c>
      <c r="D13" s="67" t="s">
        <v>26</v>
      </c>
      <c r="E13" s="33">
        <v>297</v>
      </c>
    </row>
    <row r="14" spans="1:5" s="58" customFormat="1" ht="60" x14ac:dyDescent="0.25">
      <c r="A14" s="67">
        <v>10</v>
      </c>
      <c r="B14" s="68" t="s">
        <v>27</v>
      </c>
      <c r="C14" s="19" t="s">
        <v>28</v>
      </c>
      <c r="D14" s="67" t="s">
        <v>13</v>
      </c>
      <c r="E14" s="33">
        <v>43</v>
      </c>
    </row>
    <row r="15" spans="1:5" s="58" customFormat="1" ht="30" x14ac:dyDescent="0.25">
      <c r="A15" s="67">
        <v>11</v>
      </c>
      <c r="B15" s="68" t="s">
        <v>29</v>
      </c>
      <c r="C15" s="70" t="s">
        <v>30</v>
      </c>
      <c r="D15" s="67" t="s">
        <v>31</v>
      </c>
      <c r="E15" s="33">
        <v>47</v>
      </c>
    </row>
    <row r="16" spans="1:5" s="58" customFormat="1" ht="75" x14ac:dyDescent="0.25">
      <c r="A16" s="67">
        <v>12</v>
      </c>
      <c r="B16" s="68" t="s">
        <v>32</v>
      </c>
      <c r="C16" s="23" t="s">
        <v>33</v>
      </c>
      <c r="D16" s="67" t="s">
        <v>34</v>
      </c>
      <c r="E16" s="33">
        <v>66</v>
      </c>
    </row>
    <row r="17" spans="1:5" s="58" customFormat="1" ht="30" x14ac:dyDescent="0.25">
      <c r="A17" s="67">
        <v>13</v>
      </c>
      <c r="B17" s="68" t="s">
        <v>35</v>
      </c>
      <c r="C17" s="23" t="s">
        <v>36</v>
      </c>
      <c r="D17" s="67" t="s">
        <v>37</v>
      </c>
      <c r="E17" s="33">
        <v>113</v>
      </c>
    </row>
    <row r="18" spans="1:5" s="58" customFormat="1" ht="30" x14ac:dyDescent="0.25">
      <c r="A18" s="67">
        <v>14</v>
      </c>
      <c r="B18" s="68" t="s">
        <v>38</v>
      </c>
      <c r="C18" s="19" t="s">
        <v>39</v>
      </c>
      <c r="D18" s="67" t="s">
        <v>37</v>
      </c>
      <c r="E18" s="33">
        <v>86</v>
      </c>
    </row>
    <row r="19" spans="1:5" s="58" customFormat="1" ht="30" x14ac:dyDescent="0.25">
      <c r="A19" s="67">
        <v>15</v>
      </c>
      <c r="B19" s="68" t="s">
        <v>40</v>
      </c>
      <c r="C19" s="19" t="s">
        <v>41</v>
      </c>
      <c r="D19" s="67" t="s">
        <v>37</v>
      </c>
      <c r="E19" s="33">
        <v>126</v>
      </c>
    </row>
    <row r="20" spans="1:5" s="58" customFormat="1" ht="60" x14ac:dyDescent="0.25">
      <c r="A20" s="67">
        <v>16</v>
      </c>
      <c r="B20" s="68" t="s">
        <v>42</v>
      </c>
      <c r="C20" s="19" t="s">
        <v>43</v>
      </c>
      <c r="D20" s="67" t="s">
        <v>37</v>
      </c>
      <c r="E20" s="33">
        <v>7</v>
      </c>
    </row>
    <row r="21" spans="1:5" s="58" customFormat="1" ht="30" x14ac:dyDescent="0.25">
      <c r="A21" s="67">
        <v>17</v>
      </c>
      <c r="B21" s="68" t="s">
        <v>44</v>
      </c>
      <c r="C21" s="19" t="s">
        <v>45</v>
      </c>
      <c r="D21" s="67" t="s">
        <v>37</v>
      </c>
      <c r="E21" s="33">
        <v>20</v>
      </c>
    </row>
    <row r="22" spans="1:5" s="58" customFormat="1" ht="45" x14ac:dyDescent="0.25">
      <c r="A22" s="67">
        <v>18</v>
      </c>
      <c r="B22" s="68" t="s">
        <v>195</v>
      </c>
      <c r="C22" s="19" t="s">
        <v>196</v>
      </c>
      <c r="D22" s="67" t="s">
        <v>46</v>
      </c>
      <c r="E22" s="33">
        <v>7229</v>
      </c>
    </row>
    <row r="23" spans="1:5" s="58" customFormat="1" ht="45" x14ac:dyDescent="0.25">
      <c r="A23" s="67">
        <v>19</v>
      </c>
      <c r="B23" s="68" t="s">
        <v>47</v>
      </c>
      <c r="C23" s="19" t="s">
        <v>48</v>
      </c>
      <c r="D23" s="67" t="s">
        <v>49</v>
      </c>
      <c r="E23" s="33">
        <v>14</v>
      </c>
    </row>
    <row r="24" spans="1:5" s="58" customFormat="1" ht="30" x14ac:dyDescent="0.25">
      <c r="A24" s="67">
        <v>20</v>
      </c>
      <c r="B24" s="68" t="s">
        <v>50</v>
      </c>
      <c r="C24" s="19" t="s">
        <v>51</v>
      </c>
      <c r="D24" s="67" t="s">
        <v>23</v>
      </c>
      <c r="E24" s="33">
        <v>40</v>
      </c>
    </row>
    <row r="25" spans="1:5" s="58" customFormat="1" ht="150" x14ac:dyDescent="0.25">
      <c r="A25" s="67">
        <v>21</v>
      </c>
      <c r="B25" s="68" t="s">
        <v>226</v>
      </c>
      <c r="C25" s="19" t="s">
        <v>52</v>
      </c>
      <c r="D25" s="67" t="s">
        <v>5</v>
      </c>
      <c r="E25" s="33">
        <v>152</v>
      </c>
    </row>
    <row r="26" spans="1:5" s="58" customFormat="1" ht="150" x14ac:dyDescent="0.25">
      <c r="A26" s="67">
        <v>22</v>
      </c>
      <c r="B26" s="68" t="s">
        <v>227</v>
      </c>
      <c r="C26" s="19" t="s">
        <v>53</v>
      </c>
      <c r="D26" s="67" t="s">
        <v>5</v>
      </c>
      <c r="E26" s="33">
        <v>17</v>
      </c>
    </row>
    <row r="27" spans="1:5" s="58" customFormat="1" ht="30" x14ac:dyDescent="0.25">
      <c r="A27" s="67">
        <v>23</v>
      </c>
      <c r="B27" s="68">
        <v>6.15</v>
      </c>
      <c r="C27" s="19" t="s">
        <v>54</v>
      </c>
      <c r="D27" s="67" t="s">
        <v>37</v>
      </c>
      <c r="E27" s="33">
        <v>7</v>
      </c>
    </row>
    <row r="28" spans="1:5" s="58" customFormat="1" ht="45" x14ac:dyDescent="0.25">
      <c r="A28" s="67">
        <v>24</v>
      </c>
      <c r="B28" s="68" t="s">
        <v>55</v>
      </c>
      <c r="C28" s="19" t="s">
        <v>56</v>
      </c>
      <c r="D28" s="67" t="s">
        <v>5</v>
      </c>
      <c r="E28" s="33">
        <v>47</v>
      </c>
    </row>
    <row r="29" spans="1:5" s="58" customFormat="1" ht="45" x14ac:dyDescent="0.25">
      <c r="A29" s="67">
        <v>25</v>
      </c>
      <c r="B29" s="71" t="s">
        <v>57</v>
      </c>
      <c r="C29" s="23" t="s">
        <v>58</v>
      </c>
      <c r="D29" s="72" t="s">
        <v>31</v>
      </c>
      <c r="E29" s="33">
        <v>7</v>
      </c>
    </row>
    <row r="30" spans="1:5" s="58" customFormat="1" ht="60" x14ac:dyDescent="0.25">
      <c r="A30" s="67">
        <v>26</v>
      </c>
      <c r="B30" s="68" t="s">
        <v>59</v>
      </c>
      <c r="C30" s="19" t="s">
        <v>60</v>
      </c>
      <c r="D30" s="67" t="s">
        <v>61</v>
      </c>
      <c r="E30" s="33">
        <v>383</v>
      </c>
    </row>
    <row r="31" spans="1:5" s="58" customFormat="1" ht="45" x14ac:dyDescent="0.25">
      <c r="A31" s="67">
        <v>27</v>
      </c>
      <c r="B31" s="68" t="s">
        <v>62</v>
      </c>
      <c r="C31" s="19" t="s">
        <v>63</v>
      </c>
      <c r="D31" s="67" t="s">
        <v>64</v>
      </c>
      <c r="E31" s="33">
        <v>3</v>
      </c>
    </row>
    <row r="32" spans="1:5" s="58" customFormat="1" ht="45" x14ac:dyDescent="0.25">
      <c r="A32" s="67">
        <v>28</v>
      </c>
      <c r="B32" s="68" t="s">
        <v>65</v>
      </c>
      <c r="C32" s="19" t="s">
        <v>66</v>
      </c>
      <c r="D32" s="67" t="s">
        <v>64</v>
      </c>
      <c r="E32" s="33">
        <v>1</v>
      </c>
    </row>
    <row r="33" spans="1:5" s="58" customFormat="1" ht="45" x14ac:dyDescent="0.25">
      <c r="A33" s="67">
        <v>29</v>
      </c>
      <c r="B33" s="68" t="s">
        <v>67</v>
      </c>
      <c r="C33" s="19" t="s">
        <v>68</v>
      </c>
      <c r="D33" s="67" t="s">
        <v>64</v>
      </c>
      <c r="E33" s="33">
        <v>10</v>
      </c>
    </row>
    <row r="34" spans="1:5" s="58" customFormat="1" ht="45" x14ac:dyDescent="0.25">
      <c r="A34" s="67">
        <v>30</v>
      </c>
      <c r="B34" s="68" t="s">
        <v>69</v>
      </c>
      <c r="C34" s="19" t="s">
        <v>70</v>
      </c>
      <c r="D34" s="67" t="s">
        <v>64</v>
      </c>
      <c r="E34" s="33">
        <v>3</v>
      </c>
    </row>
    <row r="35" spans="1:5" s="58" customFormat="1" ht="60" x14ac:dyDescent="0.25">
      <c r="A35" s="67">
        <v>31</v>
      </c>
      <c r="B35" s="68" t="s">
        <v>71</v>
      </c>
      <c r="C35" s="19" t="s">
        <v>72</v>
      </c>
      <c r="D35" s="67" t="s">
        <v>64</v>
      </c>
      <c r="E35" s="33">
        <v>3</v>
      </c>
    </row>
    <row r="36" spans="1:5" s="58" customFormat="1" ht="45" x14ac:dyDescent="0.25">
      <c r="A36" s="67">
        <v>32</v>
      </c>
      <c r="B36" s="71">
        <v>10.1</v>
      </c>
      <c r="C36" s="23" t="s">
        <v>73</v>
      </c>
      <c r="D36" s="72" t="s">
        <v>74</v>
      </c>
      <c r="E36" s="33">
        <v>5993</v>
      </c>
    </row>
    <row r="37" spans="1:5" s="58" customFormat="1" ht="45" x14ac:dyDescent="0.25">
      <c r="A37" s="67">
        <v>33</v>
      </c>
      <c r="B37" s="71">
        <v>10.199999999999999</v>
      </c>
      <c r="C37" s="23" t="s">
        <v>75</v>
      </c>
      <c r="D37" s="72" t="s">
        <v>74</v>
      </c>
      <c r="E37" s="33">
        <v>66</v>
      </c>
    </row>
    <row r="38" spans="1:5" s="58" customFormat="1" ht="135" x14ac:dyDescent="0.25">
      <c r="A38" s="67">
        <v>34</v>
      </c>
      <c r="B38" s="71" t="s">
        <v>76</v>
      </c>
      <c r="C38" s="23" t="s">
        <v>77</v>
      </c>
      <c r="D38" s="72" t="s">
        <v>31</v>
      </c>
      <c r="E38" s="33">
        <v>33</v>
      </c>
    </row>
    <row r="39" spans="1:5" s="58" customFormat="1" x14ac:dyDescent="0.25">
      <c r="A39" s="67">
        <v>35</v>
      </c>
      <c r="B39" s="71">
        <v>10.7</v>
      </c>
      <c r="C39" s="23" t="s">
        <v>78</v>
      </c>
      <c r="D39" s="72" t="s">
        <v>64</v>
      </c>
      <c r="E39" s="33">
        <v>3</v>
      </c>
    </row>
    <row r="40" spans="1:5" s="58" customFormat="1" ht="30" x14ac:dyDescent="0.25">
      <c r="A40" s="67">
        <v>36</v>
      </c>
      <c r="B40" s="71" t="s">
        <v>79</v>
      </c>
      <c r="C40" s="23" t="s">
        <v>80</v>
      </c>
      <c r="D40" s="72" t="s">
        <v>34</v>
      </c>
      <c r="E40" s="33">
        <v>33</v>
      </c>
    </row>
    <row r="41" spans="1:5" s="58" customFormat="1" ht="60" x14ac:dyDescent="0.25">
      <c r="A41" s="67">
        <v>37</v>
      </c>
      <c r="B41" s="71" t="s">
        <v>81</v>
      </c>
      <c r="C41" s="23" t="s">
        <v>82</v>
      </c>
      <c r="D41" s="72" t="s">
        <v>74</v>
      </c>
      <c r="E41" s="33">
        <v>5373</v>
      </c>
    </row>
    <row r="42" spans="1:5" s="58" customFormat="1" x14ac:dyDescent="0.25">
      <c r="A42" s="67">
        <v>38</v>
      </c>
      <c r="B42" s="73" t="s">
        <v>83</v>
      </c>
      <c r="C42" s="23" t="s">
        <v>84</v>
      </c>
      <c r="D42" s="72" t="s">
        <v>74</v>
      </c>
      <c r="E42" s="33">
        <v>20</v>
      </c>
    </row>
    <row r="43" spans="1:5" s="58" customFormat="1" ht="30" x14ac:dyDescent="0.25">
      <c r="A43" s="67">
        <v>39</v>
      </c>
      <c r="B43" s="71" t="s">
        <v>85</v>
      </c>
      <c r="C43" s="23" t="s">
        <v>86</v>
      </c>
      <c r="D43" s="72" t="s">
        <v>74</v>
      </c>
      <c r="E43" s="33">
        <v>33</v>
      </c>
    </row>
    <row r="44" spans="1:5" s="58" customFormat="1" ht="30" x14ac:dyDescent="0.25">
      <c r="A44" s="67">
        <v>40</v>
      </c>
      <c r="B44" s="71" t="s">
        <v>87</v>
      </c>
      <c r="C44" s="23" t="s">
        <v>88</v>
      </c>
      <c r="D44" s="72" t="s">
        <v>74</v>
      </c>
      <c r="E44" s="33">
        <v>47</v>
      </c>
    </row>
    <row r="45" spans="1:5" s="58" customFormat="1" ht="45" x14ac:dyDescent="0.25">
      <c r="A45" s="67">
        <v>41</v>
      </c>
      <c r="B45" s="71" t="s">
        <v>89</v>
      </c>
      <c r="C45" s="23" t="s">
        <v>90</v>
      </c>
      <c r="D45" s="72" t="s">
        <v>74</v>
      </c>
      <c r="E45" s="33">
        <v>6</v>
      </c>
    </row>
    <row r="46" spans="1:5" s="58" customFormat="1" ht="30" x14ac:dyDescent="0.25">
      <c r="A46" s="67">
        <v>42</v>
      </c>
      <c r="B46" s="68" t="s">
        <v>91</v>
      </c>
      <c r="C46" s="19" t="s">
        <v>92</v>
      </c>
      <c r="D46" s="67" t="s">
        <v>93</v>
      </c>
      <c r="E46" s="33">
        <v>238</v>
      </c>
    </row>
    <row r="47" spans="1:5" s="58" customFormat="1" ht="30" x14ac:dyDescent="0.25">
      <c r="A47" s="67">
        <v>43</v>
      </c>
      <c r="B47" s="68" t="s">
        <v>94</v>
      </c>
      <c r="C47" s="19" t="s">
        <v>95</v>
      </c>
      <c r="D47" s="67" t="s">
        <v>93</v>
      </c>
      <c r="E47" s="33">
        <v>119</v>
      </c>
    </row>
    <row r="48" spans="1:5" s="58" customFormat="1" x14ac:dyDescent="0.25">
      <c r="A48" s="67">
        <v>44</v>
      </c>
      <c r="B48" s="68" t="s">
        <v>96</v>
      </c>
      <c r="C48" s="19" t="s">
        <v>97</v>
      </c>
      <c r="D48" s="67" t="s">
        <v>37</v>
      </c>
      <c r="E48" s="33">
        <v>20</v>
      </c>
    </row>
    <row r="49" spans="1:5" s="58" customFormat="1" ht="60" x14ac:dyDescent="0.25">
      <c r="A49" s="67">
        <v>45</v>
      </c>
      <c r="B49" s="68" t="s">
        <v>98</v>
      </c>
      <c r="C49" s="19" t="s">
        <v>99</v>
      </c>
      <c r="D49" s="67" t="s">
        <v>37</v>
      </c>
      <c r="E49" s="33">
        <v>119</v>
      </c>
    </row>
    <row r="50" spans="1:5" s="58" customFormat="1" ht="45" x14ac:dyDescent="0.25">
      <c r="A50" s="67">
        <v>46</v>
      </c>
      <c r="B50" s="71" t="s">
        <v>100</v>
      </c>
      <c r="C50" s="23" t="s">
        <v>101</v>
      </c>
      <c r="D50" s="72" t="s">
        <v>31</v>
      </c>
      <c r="E50" s="33">
        <v>495</v>
      </c>
    </row>
    <row r="51" spans="1:5" s="58" customFormat="1" ht="60" x14ac:dyDescent="0.25">
      <c r="A51" s="67">
        <v>47</v>
      </c>
      <c r="B51" s="68" t="s">
        <v>102</v>
      </c>
      <c r="C51" s="19" t="s">
        <v>103</v>
      </c>
      <c r="D51" s="67" t="s">
        <v>37</v>
      </c>
      <c r="E51" s="33">
        <v>119</v>
      </c>
    </row>
    <row r="52" spans="1:5" s="58" customFormat="1" ht="75" x14ac:dyDescent="0.25">
      <c r="A52" s="67">
        <v>48</v>
      </c>
      <c r="B52" s="74" t="s">
        <v>104</v>
      </c>
      <c r="C52" s="19" t="s">
        <v>105</v>
      </c>
      <c r="D52" s="72" t="s">
        <v>31</v>
      </c>
      <c r="E52" s="33">
        <v>297</v>
      </c>
    </row>
    <row r="53" spans="1:5" s="58" customFormat="1" x14ac:dyDescent="0.25">
      <c r="A53" s="67">
        <v>49</v>
      </c>
      <c r="B53" s="75" t="s">
        <v>106</v>
      </c>
      <c r="C53" s="76" t="s">
        <v>107</v>
      </c>
      <c r="D53" s="77" t="s">
        <v>5</v>
      </c>
      <c r="E53" s="33">
        <v>218</v>
      </c>
    </row>
    <row r="54" spans="1:5" s="58" customFormat="1" x14ac:dyDescent="0.25">
      <c r="A54" s="67">
        <v>50</v>
      </c>
      <c r="B54" s="75" t="s">
        <v>108</v>
      </c>
      <c r="C54" s="76" t="s">
        <v>109</v>
      </c>
      <c r="D54" s="77" t="s">
        <v>5</v>
      </c>
      <c r="E54" s="33">
        <v>218</v>
      </c>
    </row>
    <row r="55" spans="1:5" s="58" customFormat="1" ht="30" x14ac:dyDescent="0.25">
      <c r="A55" s="67">
        <v>51</v>
      </c>
      <c r="B55" s="75" t="s">
        <v>110</v>
      </c>
      <c r="C55" s="76" t="s">
        <v>111</v>
      </c>
      <c r="D55" s="77" t="s">
        <v>5</v>
      </c>
      <c r="E55" s="33">
        <v>53</v>
      </c>
    </row>
    <row r="56" spans="1:5" s="58" customFormat="1" ht="30" x14ac:dyDescent="0.25">
      <c r="A56" s="67">
        <v>52</v>
      </c>
      <c r="B56" s="75" t="s">
        <v>112</v>
      </c>
      <c r="C56" s="76" t="s">
        <v>113</v>
      </c>
      <c r="D56" s="77" t="s">
        <v>5</v>
      </c>
      <c r="E56" s="33">
        <v>53</v>
      </c>
    </row>
    <row r="57" spans="1:5" s="58" customFormat="1" ht="90" x14ac:dyDescent="0.25">
      <c r="A57" s="67">
        <v>53</v>
      </c>
      <c r="B57" s="75">
        <v>16.399999999999999</v>
      </c>
      <c r="C57" s="76" t="s">
        <v>114</v>
      </c>
      <c r="D57" s="77" t="s">
        <v>5</v>
      </c>
      <c r="E57" s="33">
        <v>152</v>
      </c>
    </row>
    <row r="58" spans="1:5" s="58" customFormat="1" ht="90" x14ac:dyDescent="0.25">
      <c r="A58" s="67">
        <v>54</v>
      </c>
      <c r="B58" s="78" t="s">
        <v>197</v>
      </c>
      <c r="C58" s="19" t="s">
        <v>198</v>
      </c>
      <c r="D58" s="79" t="s">
        <v>115</v>
      </c>
      <c r="E58" s="33">
        <v>33</v>
      </c>
    </row>
    <row r="59" spans="1:5" s="58" customFormat="1" ht="165" x14ac:dyDescent="0.25">
      <c r="A59" s="67">
        <v>55</v>
      </c>
      <c r="B59" s="71" t="s">
        <v>116</v>
      </c>
      <c r="C59" s="19" t="s">
        <v>117</v>
      </c>
      <c r="D59" s="72" t="s">
        <v>31</v>
      </c>
      <c r="E59" s="33">
        <v>33</v>
      </c>
    </row>
    <row r="60" spans="1:5" s="58" customFormat="1" ht="180" x14ac:dyDescent="0.25">
      <c r="A60" s="67">
        <v>56</v>
      </c>
      <c r="B60" s="68" t="s">
        <v>118</v>
      </c>
      <c r="C60" s="23" t="s">
        <v>119</v>
      </c>
      <c r="D60" s="67" t="s">
        <v>61</v>
      </c>
      <c r="E60" s="33">
        <v>132</v>
      </c>
    </row>
    <row r="61" spans="1:5" s="58" customFormat="1" ht="240" x14ac:dyDescent="0.25">
      <c r="A61" s="67">
        <v>57</v>
      </c>
      <c r="B61" s="68" t="s">
        <v>120</v>
      </c>
      <c r="C61" s="23" t="s">
        <v>234</v>
      </c>
      <c r="D61" s="67" t="s">
        <v>61</v>
      </c>
      <c r="E61" s="33">
        <v>132</v>
      </c>
    </row>
    <row r="62" spans="1:5" s="58" customFormat="1" ht="75" x14ac:dyDescent="0.25">
      <c r="A62" s="67">
        <v>58</v>
      </c>
      <c r="B62" s="68" t="s">
        <v>121</v>
      </c>
      <c r="C62" s="19" t="s">
        <v>122</v>
      </c>
      <c r="D62" s="67" t="s">
        <v>34</v>
      </c>
      <c r="E62" s="33">
        <v>33</v>
      </c>
    </row>
    <row r="63" spans="1:5" s="58" customFormat="1" ht="75" x14ac:dyDescent="0.25">
      <c r="A63" s="67">
        <v>59</v>
      </c>
      <c r="B63" s="68" t="s">
        <v>123</v>
      </c>
      <c r="C63" s="19" t="s">
        <v>200</v>
      </c>
      <c r="D63" s="67" t="s">
        <v>34</v>
      </c>
      <c r="E63" s="33">
        <v>4</v>
      </c>
    </row>
    <row r="64" spans="1:5" s="58" customFormat="1" ht="120" x14ac:dyDescent="0.25">
      <c r="A64" s="67">
        <v>60</v>
      </c>
      <c r="B64" s="68" t="s">
        <v>124</v>
      </c>
      <c r="C64" s="19" t="s">
        <v>125</v>
      </c>
      <c r="D64" s="67" t="s">
        <v>64</v>
      </c>
      <c r="E64" s="33">
        <v>2</v>
      </c>
    </row>
    <row r="65" spans="1:5" s="58" customFormat="1" ht="60" x14ac:dyDescent="0.25">
      <c r="A65" s="67">
        <v>61</v>
      </c>
      <c r="B65" s="68" t="s">
        <v>126</v>
      </c>
      <c r="C65" s="19" t="s">
        <v>127</v>
      </c>
      <c r="D65" s="67" t="s">
        <v>128</v>
      </c>
      <c r="E65" s="33">
        <v>57</v>
      </c>
    </row>
    <row r="66" spans="1:5" s="58" customFormat="1" ht="45" x14ac:dyDescent="0.25">
      <c r="A66" s="67">
        <v>62</v>
      </c>
      <c r="B66" s="68" t="s">
        <v>129</v>
      </c>
      <c r="C66" s="19" t="s">
        <v>201</v>
      </c>
      <c r="D66" s="67" t="s">
        <v>64</v>
      </c>
      <c r="E66" s="33">
        <v>2</v>
      </c>
    </row>
    <row r="67" spans="1:5" s="58" customFormat="1" ht="45" x14ac:dyDescent="0.25">
      <c r="A67" s="67">
        <v>65</v>
      </c>
      <c r="B67" s="71" t="s">
        <v>130</v>
      </c>
      <c r="C67" s="23" t="s">
        <v>131</v>
      </c>
      <c r="D67" s="72" t="s">
        <v>64</v>
      </c>
      <c r="E67" s="33">
        <v>2</v>
      </c>
    </row>
    <row r="68" spans="1:5" s="58" customFormat="1" ht="210" x14ac:dyDescent="0.25">
      <c r="A68" s="67">
        <v>66</v>
      </c>
      <c r="B68" s="71" t="s">
        <v>132</v>
      </c>
      <c r="C68" s="23" t="s">
        <v>133</v>
      </c>
      <c r="D68" s="72"/>
      <c r="E68" s="33"/>
    </row>
    <row r="69" spans="1:5" s="58" customFormat="1" x14ac:dyDescent="0.25">
      <c r="A69" s="67">
        <v>67</v>
      </c>
      <c r="B69" s="71" t="s">
        <v>134</v>
      </c>
      <c r="C69" s="23" t="s">
        <v>135</v>
      </c>
      <c r="D69" s="72" t="s">
        <v>136</v>
      </c>
      <c r="E69" s="33">
        <v>20</v>
      </c>
    </row>
    <row r="70" spans="1:5" s="58" customFormat="1" x14ac:dyDescent="0.25">
      <c r="A70" s="67">
        <v>68</v>
      </c>
      <c r="B70" s="71" t="s">
        <v>137</v>
      </c>
      <c r="C70" s="23" t="s">
        <v>138</v>
      </c>
      <c r="D70" s="72" t="s">
        <v>136</v>
      </c>
      <c r="E70" s="33">
        <v>43</v>
      </c>
    </row>
    <row r="71" spans="1:5" s="58" customFormat="1" x14ac:dyDescent="0.25">
      <c r="A71" s="67">
        <v>69</v>
      </c>
      <c r="B71" s="71" t="s">
        <v>139</v>
      </c>
      <c r="C71" s="23" t="s">
        <v>140</v>
      </c>
      <c r="D71" s="72" t="s">
        <v>136</v>
      </c>
      <c r="E71" s="33">
        <v>23</v>
      </c>
    </row>
    <row r="72" spans="1:5" s="58" customFormat="1" x14ac:dyDescent="0.25">
      <c r="A72" s="67">
        <v>70</v>
      </c>
      <c r="B72" s="71" t="s">
        <v>141</v>
      </c>
      <c r="C72" s="23" t="s">
        <v>142</v>
      </c>
      <c r="D72" s="72" t="s">
        <v>136</v>
      </c>
      <c r="E72" s="33">
        <v>43</v>
      </c>
    </row>
    <row r="73" spans="1:5" s="58" customFormat="1" x14ac:dyDescent="0.25">
      <c r="A73" s="67">
        <v>71</v>
      </c>
      <c r="B73" s="71" t="s">
        <v>143</v>
      </c>
      <c r="C73" s="23" t="s">
        <v>144</v>
      </c>
      <c r="D73" s="72" t="s">
        <v>136</v>
      </c>
      <c r="E73" s="33">
        <v>43</v>
      </c>
    </row>
    <row r="74" spans="1:5" s="58" customFormat="1" x14ac:dyDescent="0.25">
      <c r="A74" s="67">
        <v>72</v>
      </c>
      <c r="B74" s="71" t="s">
        <v>145</v>
      </c>
      <c r="C74" s="23" t="s">
        <v>146</v>
      </c>
      <c r="D74" s="72" t="s">
        <v>136</v>
      </c>
      <c r="E74" s="33">
        <v>23</v>
      </c>
    </row>
    <row r="75" spans="1:5" s="58" customFormat="1" ht="30" x14ac:dyDescent="0.25">
      <c r="A75" s="67">
        <v>73</v>
      </c>
      <c r="B75" s="71" t="s">
        <v>147</v>
      </c>
      <c r="C75" s="23" t="s">
        <v>148</v>
      </c>
      <c r="D75" s="72" t="s">
        <v>31</v>
      </c>
      <c r="E75" s="33">
        <v>13</v>
      </c>
    </row>
    <row r="76" spans="1:5" s="58" customFormat="1" ht="270" x14ac:dyDescent="0.25">
      <c r="A76" s="67">
        <v>74</v>
      </c>
      <c r="B76" s="71" t="s">
        <v>149</v>
      </c>
      <c r="C76" s="23" t="s">
        <v>235</v>
      </c>
      <c r="D76" s="72" t="s">
        <v>31</v>
      </c>
      <c r="E76" s="33">
        <v>558</v>
      </c>
    </row>
    <row r="77" spans="1:5" s="58" customFormat="1" ht="105" x14ac:dyDescent="0.25">
      <c r="A77" s="67">
        <v>75</v>
      </c>
      <c r="B77" s="71" t="s">
        <v>151</v>
      </c>
      <c r="C77" s="23" t="s">
        <v>152</v>
      </c>
      <c r="D77" s="72" t="s">
        <v>31</v>
      </c>
      <c r="E77" s="33">
        <v>10</v>
      </c>
    </row>
    <row r="78" spans="1:5" s="58" customFormat="1" ht="75" x14ac:dyDescent="0.25">
      <c r="A78" s="67">
        <v>76</v>
      </c>
      <c r="B78" s="71" t="s">
        <v>153</v>
      </c>
      <c r="C78" s="23" t="s">
        <v>154</v>
      </c>
      <c r="D78" s="72" t="s">
        <v>155</v>
      </c>
      <c r="E78" s="33">
        <v>172</v>
      </c>
    </row>
    <row r="79" spans="1:5" s="58" customFormat="1" ht="180" x14ac:dyDescent="0.25">
      <c r="A79" s="67">
        <v>77</v>
      </c>
      <c r="B79" s="71" t="s">
        <v>156</v>
      </c>
      <c r="C79" s="23" t="s">
        <v>157</v>
      </c>
      <c r="D79" s="72" t="s">
        <v>64</v>
      </c>
      <c r="E79" s="33">
        <v>8</v>
      </c>
    </row>
    <row r="80" spans="1:5" s="58" customFormat="1" x14ac:dyDescent="0.25">
      <c r="A80" s="65"/>
      <c r="B80" s="71"/>
      <c r="C80" s="23"/>
      <c r="D80" s="72"/>
      <c r="E80" s="33"/>
    </row>
    <row r="81" spans="1:5" s="58" customFormat="1" x14ac:dyDescent="0.25">
      <c r="A81" s="65"/>
      <c r="B81" s="71"/>
      <c r="C81" s="80" t="s">
        <v>230</v>
      </c>
      <c r="D81" s="72"/>
      <c r="E81" s="33"/>
    </row>
    <row r="82" spans="1:5" s="58" customFormat="1" ht="45" x14ac:dyDescent="0.25">
      <c r="A82" s="67">
        <v>80</v>
      </c>
      <c r="B82" s="81" t="s">
        <v>158</v>
      </c>
      <c r="C82" s="19" t="s">
        <v>159</v>
      </c>
      <c r="D82" s="82" t="s">
        <v>160</v>
      </c>
      <c r="E82" s="33">
        <v>56</v>
      </c>
    </row>
    <row r="83" spans="1:5" s="58" customFormat="1" ht="45" x14ac:dyDescent="0.25">
      <c r="A83" s="67">
        <v>81</v>
      </c>
      <c r="B83" s="81" t="s">
        <v>161</v>
      </c>
      <c r="C83" s="19" t="s">
        <v>162</v>
      </c>
      <c r="D83" s="82" t="s">
        <v>160</v>
      </c>
      <c r="E83" s="33">
        <v>26</v>
      </c>
    </row>
    <row r="84" spans="1:5" s="58" customFormat="1" ht="45" x14ac:dyDescent="0.25">
      <c r="A84" s="67">
        <v>82</v>
      </c>
      <c r="B84" s="81" t="s">
        <v>163</v>
      </c>
      <c r="C84" s="19" t="s">
        <v>164</v>
      </c>
      <c r="D84" s="82" t="s">
        <v>160</v>
      </c>
      <c r="E84" s="33">
        <v>17</v>
      </c>
    </row>
    <row r="85" spans="1:5" s="58" customFormat="1" ht="45" x14ac:dyDescent="0.25">
      <c r="A85" s="67">
        <v>83</v>
      </c>
      <c r="B85" s="81" t="s">
        <v>165</v>
      </c>
      <c r="C85" s="19" t="s">
        <v>166</v>
      </c>
      <c r="D85" s="82" t="s">
        <v>160</v>
      </c>
      <c r="E85" s="33">
        <v>9</v>
      </c>
    </row>
    <row r="86" spans="1:5" s="58" customFormat="1" ht="45" x14ac:dyDescent="0.25">
      <c r="A86" s="67">
        <v>84</v>
      </c>
      <c r="B86" s="81" t="s">
        <v>167</v>
      </c>
      <c r="C86" s="19" t="s">
        <v>168</v>
      </c>
      <c r="D86" s="82" t="s">
        <v>160</v>
      </c>
      <c r="E86" s="33">
        <v>70</v>
      </c>
    </row>
    <row r="87" spans="1:5" s="58" customFormat="1" ht="45" x14ac:dyDescent="0.25">
      <c r="A87" s="67">
        <v>85</v>
      </c>
      <c r="B87" s="81" t="s">
        <v>169</v>
      </c>
      <c r="C87" s="19" t="s">
        <v>170</v>
      </c>
      <c r="D87" s="82" t="s">
        <v>160</v>
      </c>
      <c r="E87" s="33">
        <v>33</v>
      </c>
    </row>
    <row r="88" spans="1:5" s="58" customFormat="1" ht="45" x14ac:dyDescent="0.25">
      <c r="A88" s="67">
        <v>86</v>
      </c>
      <c r="B88" s="81" t="s">
        <v>171</v>
      </c>
      <c r="C88" s="19" t="s">
        <v>172</v>
      </c>
      <c r="D88" s="82" t="s">
        <v>160</v>
      </c>
      <c r="E88" s="33">
        <v>66</v>
      </c>
    </row>
    <row r="89" spans="1:5" s="58" customFormat="1" ht="45" x14ac:dyDescent="0.25">
      <c r="A89" s="67">
        <v>87</v>
      </c>
      <c r="B89" s="81" t="s">
        <v>173</v>
      </c>
      <c r="C89" s="19" t="s">
        <v>174</v>
      </c>
      <c r="D89" s="82" t="s">
        <v>160</v>
      </c>
      <c r="E89" s="33">
        <v>99</v>
      </c>
    </row>
    <row r="90" spans="1:5" s="58" customFormat="1" ht="60" x14ac:dyDescent="0.25">
      <c r="A90" s="67">
        <v>88</v>
      </c>
      <c r="B90" s="81">
        <v>1.29</v>
      </c>
      <c r="C90" s="19" t="s">
        <v>175</v>
      </c>
      <c r="D90" s="67" t="s">
        <v>176</v>
      </c>
      <c r="E90" s="33">
        <v>2</v>
      </c>
    </row>
    <row r="91" spans="1:5" s="58" customFormat="1" ht="75" x14ac:dyDescent="0.25">
      <c r="A91" s="67">
        <v>89</v>
      </c>
      <c r="B91" s="81" t="s">
        <v>177</v>
      </c>
      <c r="C91" s="19" t="s">
        <v>178</v>
      </c>
      <c r="D91" s="82" t="s">
        <v>179</v>
      </c>
      <c r="E91" s="33">
        <v>6</v>
      </c>
    </row>
    <row r="92" spans="1:5" s="58" customFormat="1" ht="60" x14ac:dyDescent="0.25">
      <c r="A92" s="67">
        <v>90</v>
      </c>
      <c r="B92" s="81">
        <v>1.31</v>
      </c>
      <c r="C92" s="19" t="s">
        <v>180</v>
      </c>
      <c r="D92" s="82" t="s">
        <v>181</v>
      </c>
      <c r="E92" s="33">
        <v>2</v>
      </c>
    </row>
    <row r="93" spans="1:5" s="58" customFormat="1" ht="60" x14ac:dyDescent="0.25">
      <c r="A93" s="67">
        <v>91</v>
      </c>
      <c r="B93" s="81">
        <v>1.32</v>
      </c>
      <c r="C93" s="19" t="s">
        <v>182</v>
      </c>
      <c r="D93" s="83" t="s">
        <v>176</v>
      </c>
      <c r="E93" s="33">
        <v>3</v>
      </c>
    </row>
    <row r="94" spans="1:5" s="58" customFormat="1" ht="45" x14ac:dyDescent="0.25">
      <c r="A94" s="67">
        <v>92</v>
      </c>
      <c r="B94" s="84" t="s">
        <v>183</v>
      </c>
      <c r="C94" s="19" t="s">
        <v>225</v>
      </c>
      <c r="D94" s="82" t="s">
        <v>181</v>
      </c>
      <c r="E94" s="56">
        <v>165</v>
      </c>
    </row>
    <row r="95" spans="1:5" s="58" customFormat="1" ht="75" x14ac:dyDescent="0.25">
      <c r="A95" s="67">
        <v>93</v>
      </c>
      <c r="B95" s="81" t="s">
        <v>184</v>
      </c>
      <c r="C95" s="19" t="s">
        <v>185</v>
      </c>
      <c r="D95" s="85" t="s">
        <v>186</v>
      </c>
      <c r="E95" s="33">
        <v>1</v>
      </c>
    </row>
    <row r="96" spans="1:5" s="58" customFormat="1" ht="75" x14ac:dyDescent="0.25">
      <c r="A96" s="67">
        <v>94</v>
      </c>
      <c r="B96" s="81" t="s">
        <v>187</v>
      </c>
      <c r="C96" s="23" t="s">
        <v>188</v>
      </c>
      <c r="D96" s="67" t="s">
        <v>176</v>
      </c>
      <c r="E96" s="33">
        <v>1</v>
      </c>
    </row>
    <row r="97" spans="1:5" s="58" customFormat="1" ht="75" x14ac:dyDescent="0.25">
      <c r="A97" s="67">
        <v>95</v>
      </c>
      <c r="B97" s="81" t="s">
        <v>189</v>
      </c>
      <c r="C97" s="23" t="s">
        <v>190</v>
      </c>
      <c r="D97" s="67" t="s">
        <v>176</v>
      </c>
      <c r="E97" s="33">
        <v>6</v>
      </c>
    </row>
    <row r="98" spans="1:5" s="58" customFormat="1" ht="60" x14ac:dyDescent="0.25">
      <c r="A98" s="67">
        <v>96</v>
      </c>
      <c r="B98" s="81">
        <v>5.9</v>
      </c>
      <c r="C98" s="19" t="s">
        <v>224</v>
      </c>
      <c r="D98" s="67" t="s">
        <v>191</v>
      </c>
      <c r="E98" s="33">
        <v>7</v>
      </c>
    </row>
    <row r="99" spans="1:5" s="58" customFormat="1" ht="60" x14ac:dyDescent="0.25">
      <c r="A99" s="67">
        <v>97</v>
      </c>
      <c r="B99" s="81">
        <v>5.4</v>
      </c>
      <c r="C99" s="19" t="s">
        <v>192</v>
      </c>
      <c r="D99" s="67" t="s">
        <v>193</v>
      </c>
      <c r="E99" s="33">
        <v>1</v>
      </c>
    </row>
    <row r="100" spans="1:5" s="58" customFormat="1" ht="195" x14ac:dyDescent="0.25">
      <c r="A100" s="67">
        <v>101</v>
      </c>
      <c r="B100" s="84" t="s">
        <v>149</v>
      </c>
      <c r="C100" s="25" t="s">
        <v>194</v>
      </c>
      <c r="D100" s="67" t="s">
        <v>176</v>
      </c>
      <c r="E100" s="33">
        <v>6</v>
      </c>
    </row>
    <row r="101" spans="1:5" x14ac:dyDescent="0.25">
      <c r="A101" s="67">
        <v>106</v>
      </c>
      <c r="B101" s="108"/>
      <c r="C101" s="110" t="s">
        <v>231</v>
      </c>
      <c r="D101" s="111"/>
      <c r="E101" s="117"/>
    </row>
    <row r="102" spans="1:5" x14ac:dyDescent="0.25">
      <c r="A102" s="67">
        <v>107</v>
      </c>
      <c r="B102" s="109"/>
      <c r="C102" s="110"/>
      <c r="D102" s="111"/>
      <c r="E102" s="118"/>
    </row>
    <row r="103" spans="1:5" ht="66" x14ac:dyDescent="0.25">
      <c r="A103" s="67">
        <v>108</v>
      </c>
      <c r="B103" s="87" t="s">
        <v>9</v>
      </c>
      <c r="C103" s="88" t="s">
        <v>217</v>
      </c>
      <c r="D103" s="89" t="s">
        <v>115</v>
      </c>
      <c r="E103" s="35">
        <v>24</v>
      </c>
    </row>
    <row r="104" spans="1:5" ht="49.5" x14ac:dyDescent="0.25">
      <c r="A104" s="67">
        <v>109</v>
      </c>
      <c r="B104" s="87">
        <v>2.25</v>
      </c>
      <c r="C104" s="88" t="s">
        <v>216</v>
      </c>
      <c r="D104" s="89" t="s">
        <v>115</v>
      </c>
      <c r="E104" s="35">
        <v>24</v>
      </c>
    </row>
    <row r="105" spans="1:5" ht="33" x14ac:dyDescent="0.25">
      <c r="A105" s="67">
        <v>110</v>
      </c>
      <c r="B105" s="87">
        <v>2.27</v>
      </c>
      <c r="C105" s="88" t="s">
        <v>215</v>
      </c>
      <c r="D105" s="90" t="s">
        <v>115</v>
      </c>
      <c r="E105" s="91">
        <v>10</v>
      </c>
    </row>
    <row r="106" spans="1:5" ht="33" x14ac:dyDescent="0.25">
      <c r="A106" s="67">
        <v>111</v>
      </c>
      <c r="B106" s="92" t="s">
        <v>214</v>
      </c>
      <c r="C106" s="93" t="s">
        <v>213</v>
      </c>
      <c r="D106" s="94" t="s">
        <v>115</v>
      </c>
      <c r="E106" s="95">
        <v>20</v>
      </c>
    </row>
    <row r="107" spans="1:5" ht="49.5" x14ac:dyDescent="0.25">
      <c r="A107" s="67">
        <v>112</v>
      </c>
      <c r="B107" s="87" t="s">
        <v>212</v>
      </c>
      <c r="C107" s="88" t="s">
        <v>211</v>
      </c>
      <c r="D107" s="90" t="s">
        <v>115</v>
      </c>
      <c r="E107" s="96">
        <v>2</v>
      </c>
    </row>
    <row r="108" spans="1:5" ht="49.5" x14ac:dyDescent="0.25">
      <c r="A108" s="67">
        <v>113</v>
      </c>
      <c r="B108" s="97" t="s">
        <v>27</v>
      </c>
      <c r="C108" s="88" t="s">
        <v>210</v>
      </c>
      <c r="D108" s="90" t="s">
        <v>115</v>
      </c>
      <c r="E108" s="98">
        <v>3</v>
      </c>
    </row>
    <row r="109" spans="1:5" ht="30" x14ac:dyDescent="0.25">
      <c r="A109" s="67">
        <v>114</v>
      </c>
      <c r="B109" s="97" t="s">
        <v>29</v>
      </c>
      <c r="C109" s="99" t="s">
        <v>209</v>
      </c>
      <c r="D109" s="90" t="s">
        <v>26</v>
      </c>
      <c r="E109" s="91">
        <v>50</v>
      </c>
    </row>
    <row r="110" spans="1:5" ht="33" x14ac:dyDescent="0.25">
      <c r="A110" s="67">
        <v>115</v>
      </c>
      <c r="B110" s="100" t="s">
        <v>208</v>
      </c>
      <c r="C110" s="88" t="s">
        <v>207</v>
      </c>
      <c r="D110" s="90" t="s">
        <v>115</v>
      </c>
      <c r="E110" s="91">
        <v>5</v>
      </c>
    </row>
    <row r="111" spans="1:5" ht="16.5" x14ac:dyDescent="0.25">
      <c r="A111" s="67">
        <v>116</v>
      </c>
      <c r="B111" s="101" t="s">
        <v>206</v>
      </c>
      <c r="C111" s="88" t="s">
        <v>205</v>
      </c>
      <c r="D111" s="102" t="s">
        <v>31</v>
      </c>
      <c r="E111" s="91">
        <v>20</v>
      </c>
    </row>
    <row r="112" spans="1:5" ht="148.5" x14ac:dyDescent="0.25">
      <c r="A112" s="67">
        <v>117</v>
      </c>
      <c r="B112" s="101" t="s">
        <v>204</v>
      </c>
      <c r="C112" s="103" t="s">
        <v>203</v>
      </c>
      <c r="D112" s="90" t="s">
        <v>26</v>
      </c>
      <c r="E112" s="91">
        <v>105</v>
      </c>
    </row>
    <row r="113" spans="2:5" x14ac:dyDescent="0.25">
      <c r="B113" s="86"/>
      <c r="C113" s="104"/>
      <c r="D113" s="104"/>
      <c r="E113" s="105"/>
    </row>
    <row r="114" spans="2:5" x14ac:dyDescent="0.25">
      <c r="B114" s="86"/>
      <c r="C114" s="104"/>
      <c r="D114" s="104"/>
      <c r="E114" s="105"/>
    </row>
    <row r="115" spans="2:5" x14ac:dyDescent="0.25">
      <c r="B115" s="86"/>
      <c r="C115" s="104"/>
      <c r="D115" s="104"/>
      <c r="E115" s="105"/>
    </row>
    <row r="116" spans="2:5" x14ac:dyDescent="0.25">
      <c r="B116" s="86"/>
      <c r="C116" s="104"/>
      <c r="D116" s="104"/>
      <c r="E116" s="105"/>
    </row>
  </sheetData>
  <mergeCells count="7">
    <mergeCell ref="B101:B102"/>
    <mergeCell ref="C101:C102"/>
    <mergeCell ref="D101:D102"/>
    <mergeCell ref="A1:E1"/>
    <mergeCell ref="A2:E2"/>
    <mergeCell ref="B4:C4"/>
    <mergeCell ref="E101:E102"/>
  </mergeCells>
  <pageMargins left="0.39370078740157483" right="0.39370078740157483" top="0.59055118110236227" bottom="0.59055118110236227" header="0.31496062992125984" footer="0.31496062992125984"/>
  <pageSetup scale="78"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BFE09-7919-47CF-9AE4-1518A450FF06}">
  <sheetPr>
    <pageSetUpPr fitToPage="1"/>
  </sheetPr>
  <dimension ref="A1:F104"/>
  <sheetViews>
    <sheetView view="pageBreakPreview" topLeftCell="A99" zoomScaleNormal="100" zoomScaleSheetLayoutView="100" workbookViewId="0">
      <selection activeCell="A104" sqref="A104:XFD109"/>
    </sheetView>
  </sheetViews>
  <sheetFormatPr defaultColWidth="9.140625" defaultRowHeight="15.75" x14ac:dyDescent="0.25"/>
  <cols>
    <col min="1" max="1" width="9.85546875" style="1" customWidth="1"/>
    <col min="2" max="2" width="73" style="1" customWidth="1"/>
    <col min="3" max="3" width="8.42578125" style="1" customWidth="1"/>
    <col min="4" max="5" width="10.5703125" style="27" customWidth="1"/>
    <col min="6" max="6" width="7.28515625" style="26" bestFit="1" customWidth="1"/>
    <col min="7" max="7" width="9.140625" style="1"/>
    <col min="8" max="8" width="13.140625" style="1" bestFit="1" customWidth="1"/>
    <col min="9" max="236" width="9.140625" style="1"/>
    <col min="237" max="237" width="6.5703125" style="1" customWidth="1"/>
    <col min="238" max="238" width="59.28515625" style="1" customWidth="1"/>
    <col min="239" max="239" width="6.28515625" style="1" bestFit="1" customWidth="1"/>
    <col min="240" max="240" width="25.42578125" style="1" bestFit="1" customWidth="1"/>
    <col min="241" max="241" width="8.5703125" style="1" bestFit="1" customWidth="1"/>
    <col min="242" max="242" width="11.7109375" style="1" bestFit="1" customWidth="1"/>
    <col min="243" max="243" width="10.28515625" style="1" customWidth="1"/>
    <col min="244" max="244" width="11.7109375" style="1" bestFit="1" customWidth="1"/>
    <col min="245" max="245" width="29.7109375" style="1" bestFit="1" customWidth="1"/>
    <col min="246" max="246" width="13.140625" style="1" bestFit="1" customWidth="1"/>
    <col min="247" max="247" width="14.85546875" style="1" customWidth="1"/>
    <col min="248" max="249" width="9.140625" style="1"/>
    <col min="250" max="250" width="12.28515625" style="1" customWidth="1"/>
    <col min="251" max="251" width="10.42578125" style="1" bestFit="1" customWidth="1"/>
    <col min="252" max="492" width="9.140625" style="1"/>
    <col min="493" max="493" width="6.5703125" style="1" customWidth="1"/>
    <col min="494" max="494" width="59.28515625" style="1" customWidth="1"/>
    <col min="495" max="495" width="6.28515625" style="1" bestFit="1" customWidth="1"/>
    <col min="496" max="496" width="25.42578125" style="1" bestFit="1" customWidth="1"/>
    <col min="497" max="497" width="8.5703125" style="1" bestFit="1" customWidth="1"/>
    <col min="498" max="498" width="11.7109375" style="1" bestFit="1" customWidth="1"/>
    <col min="499" max="499" width="10.28515625" style="1" customWidth="1"/>
    <col min="500" max="500" width="11.7109375" style="1" bestFit="1" customWidth="1"/>
    <col min="501" max="501" width="29.7109375" style="1" bestFit="1" customWidth="1"/>
    <col min="502" max="502" width="13.140625" style="1" bestFit="1" customWidth="1"/>
    <col min="503" max="503" width="14.85546875" style="1" customWidth="1"/>
    <col min="504" max="505" width="9.140625" style="1"/>
    <col min="506" max="506" width="12.28515625" style="1" customWidth="1"/>
    <col min="507" max="507" width="10.42578125" style="1" bestFit="1" customWidth="1"/>
    <col min="508" max="748" width="9.140625" style="1"/>
    <col min="749" max="749" width="6.5703125" style="1" customWidth="1"/>
    <col min="750" max="750" width="59.28515625" style="1" customWidth="1"/>
    <col min="751" max="751" width="6.28515625" style="1" bestFit="1" customWidth="1"/>
    <col min="752" max="752" width="25.42578125" style="1" bestFit="1" customWidth="1"/>
    <col min="753" max="753" width="8.5703125" style="1" bestFit="1" customWidth="1"/>
    <col min="754" max="754" width="11.7109375" style="1" bestFit="1" customWidth="1"/>
    <col min="755" max="755" width="10.28515625" style="1" customWidth="1"/>
    <col min="756" max="756" width="11.7109375" style="1" bestFit="1" customWidth="1"/>
    <col min="757" max="757" width="29.7109375" style="1" bestFit="1" customWidth="1"/>
    <col min="758" max="758" width="13.140625" style="1" bestFit="1" customWidth="1"/>
    <col min="759" max="759" width="14.85546875" style="1" customWidth="1"/>
    <col min="760" max="761" width="9.140625" style="1"/>
    <col min="762" max="762" width="12.28515625" style="1" customWidth="1"/>
    <col min="763" max="763" width="10.42578125" style="1" bestFit="1" customWidth="1"/>
    <col min="764" max="1004" width="9.140625" style="1"/>
    <col min="1005" max="1005" width="6.5703125" style="1" customWidth="1"/>
    <col min="1006" max="1006" width="59.28515625" style="1" customWidth="1"/>
    <col min="1007" max="1007" width="6.28515625" style="1" bestFit="1" customWidth="1"/>
    <col min="1008" max="1008" width="25.42578125" style="1" bestFit="1" customWidth="1"/>
    <col min="1009" max="1009" width="8.5703125" style="1" bestFit="1" customWidth="1"/>
    <col min="1010" max="1010" width="11.7109375" style="1" bestFit="1" customWidth="1"/>
    <col min="1011" max="1011" width="10.28515625" style="1" customWidth="1"/>
    <col min="1012" max="1012" width="11.7109375" style="1" bestFit="1" customWidth="1"/>
    <col min="1013" max="1013" width="29.7109375" style="1" bestFit="1" customWidth="1"/>
    <col min="1014" max="1014" width="13.140625" style="1" bestFit="1" customWidth="1"/>
    <col min="1015" max="1015" width="14.85546875" style="1" customWidth="1"/>
    <col min="1016" max="1017" width="9.140625" style="1"/>
    <col min="1018" max="1018" width="12.28515625" style="1" customWidth="1"/>
    <col min="1019" max="1019" width="10.42578125" style="1" bestFit="1" customWidth="1"/>
    <col min="1020" max="1260" width="9.140625" style="1"/>
    <col min="1261" max="1261" width="6.5703125" style="1" customWidth="1"/>
    <col min="1262" max="1262" width="59.28515625" style="1" customWidth="1"/>
    <col min="1263" max="1263" width="6.28515625" style="1" bestFit="1" customWidth="1"/>
    <col min="1264" max="1264" width="25.42578125" style="1" bestFit="1" customWidth="1"/>
    <col min="1265" max="1265" width="8.5703125" style="1" bestFit="1" customWidth="1"/>
    <col min="1266" max="1266" width="11.7109375" style="1" bestFit="1" customWidth="1"/>
    <col min="1267" max="1267" width="10.28515625" style="1" customWidth="1"/>
    <col min="1268" max="1268" width="11.7109375" style="1" bestFit="1" customWidth="1"/>
    <col min="1269" max="1269" width="29.7109375" style="1" bestFit="1" customWidth="1"/>
    <col min="1270" max="1270" width="13.140625" style="1" bestFit="1" customWidth="1"/>
    <col min="1271" max="1271" width="14.85546875" style="1" customWidth="1"/>
    <col min="1272" max="1273" width="9.140625" style="1"/>
    <col min="1274" max="1274" width="12.28515625" style="1" customWidth="1"/>
    <col min="1275" max="1275" width="10.42578125" style="1" bestFit="1" customWidth="1"/>
    <col min="1276" max="1516" width="9.140625" style="1"/>
    <col min="1517" max="1517" width="6.5703125" style="1" customWidth="1"/>
    <col min="1518" max="1518" width="59.28515625" style="1" customWidth="1"/>
    <col min="1519" max="1519" width="6.28515625" style="1" bestFit="1" customWidth="1"/>
    <col min="1520" max="1520" width="25.42578125" style="1" bestFit="1" customWidth="1"/>
    <col min="1521" max="1521" width="8.5703125" style="1" bestFit="1" customWidth="1"/>
    <col min="1522" max="1522" width="11.7109375" style="1" bestFit="1" customWidth="1"/>
    <col min="1523" max="1523" width="10.28515625" style="1" customWidth="1"/>
    <col min="1524" max="1524" width="11.7109375" style="1" bestFit="1" customWidth="1"/>
    <col min="1525" max="1525" width="29.7109375" style="1" bestFit="1" customWidth="1"/>
    <col min="1526" max="1526" width="13.140625" style="1" bestFit="1" customWidth="1"/>
    <col min="1527" max="1527" width="14.85546875" style="1" customWidth="1"/>
    <col min="1528" max="1529" width="9.140625" style="1"/>
    <col min="1530" max="1530" width="12.28515625" style="1" customWidth="1"/>
    <col min="1531" max="1531" width="10.42578125" style="1" bestFit="1" customWidth="1"/>
    <col min="1532" max="1772" width="9.140625" style="1"/>
    <col min="1773" max="1773" width="6.5703125" style="1" customWidth="1"/>
    <col min="1774" max="1774" width="59.28515625" style="1" customWidth="1"/>
    <col min="1775" max="1775" width="6.28515625" style="1" bestFit="1" customWidth="1"/>
    <col min="1776" max="1776" width="25.42578125" style="1" bestFit="1" customWidth="1"/>
    <col min="1777" max="1777" width="8.5703125" style="1" bestFit="1" customWidth="1"/>
    <col min="1778" max="1778" width="11.7109375" style="1" bestFit="1" customWidth="1"/>
    <col min="1779" max="1779" width="10.28515625" style="1" customWidth="1"/>
    <col min="1780" max="1780" width="11.7109375" style="1" bestFit="1" customWidth="1"/>
    <col min="1781" max="1781" width="29.7109375" style="1" bestFit="1" customWidth="1"/>
    <col min="1782" max="1782" width="13.140625" style="1" bestFit="1" customWidth="1"/>
    <col min="1783" max="1783" width="14.85546875" style="1" customWidth="1"/>
    <col min="1784" max="1785" width="9.140625" style="1"/>
    <col min="1786" max="1786" width="12.28515625" style="1" customWidth="1"/>
    <col min="1787" max="1787" width="10.42578125" style="1" bestFit="1" customWidth="1"/>
    <col min="1788" max="2028" width="9.140625" style="1"/>
    <col min="2029" max="2029" width="6.5703125" style="1" customWidth="1"/>
    <col min="2030" max="2030" width="59.28515625" style="1" customWidth="1"/>
    <col min="2031" max="2031" width="6.28515625" style="1" bestFit="1" customWidth="1"/>
    <col min="2032" max="2032" width="25.42578125" style="1" bestFit="1" customWidth="1"/>
    <col min="2033" max="2033" width="8.5703125" style="1" bestFit="1" customWidth="1"/>
    <col min="2034" max="2034" width="11.7109375" style="1" bestFit="1" customWidth="1"/>
    <col min="2035" max="2035" width="10.28515625" style="1" customWidth="1"/>
    <col min="2036" max="2036" width="11.7109375" style="1" bestFit="1" customWidth="1"/>
    <col min="2037" max="2037" width="29.7109375" style="1" bestFit="1" customWidth="1"/>
    <col min="2038" max="2038" width="13.140625" style="1" bestFit="1" customWidth="1"/>
    <col min="2039" max="2039" width="14.85546875" style="1" customWidth="1"/>
    <col min="2040" max="2041" width="9.140625" style="1"/>
    <col min="2042" max="2042" width="12.28515625" style="1" customWidth="1"/>
    <col min="2043" max="2043" width="10.42578125" style="1" bestFit="1" customWidth="1"/>
    <col min="2044" max="2284" width="9.140625" style="1"/>
    <col min="2285" max="2285" width="6.5703125" style="1" customWidth="1"/>
    <col min="2286" max="2286" width="59.28515625" style="1" customWidth="1"/>
    <col min="2287" max="2287" width="6.28515625" style="1" bestFit="1" customWidth="1"/>
    <col min="2288" max="2288" width="25.42578125" style="1" bestFit="1" customWidth="1"/>
    <col min="2289" max="2289" width="8.5703125" style="1" bestFit="1" customWidth="1"/>
    <col min="2290" max="2290" width="11.7109375" style="1" bestFit="1" customWidth="1"/>
    <col min="2291" max="2291" width="10.28515625" style="1" customWidth="1"/>
    <col min="2292" max="2292" width="11.7109375" style="1" bestFit="1" customWidth="1"/>
    <col min="2293" max="2293" width="29.7109375" style="1" bestFit="1" customWidth="1"/>
    <col min="2294" max="2294" width="13.140625" style="1" bestFit="1" customWidth="1"/>
    <col min="2295" max="2295" width="14.85546875" style="1" customWidth="1"/>
    <col min="2296" max="2297" width="9.140625" style="1"/>
    <col min="2298" max="2298" width="12.28515625" style="1" customWidth="1"/>
    <col min="2299" max="2299" width="10.42578125" style="1" bestFit="1" customWidth="1"/>
    <col min="2300" max="2540" width="9.140625" style="1"/>
    <col min="2541" max="2541" width="6.5703125" style="1" customWidth="1"/>
    <col min="2542" max="2542" width="59.28515625" style="1" customWidth="1"/>
    <col min="2543" max="2543" width="6.28515625" style="1" bestFit="1" customWidth="1"/>
    <col min="2544" max="2544" width="25.42578125" style="1" bestFit="1" customWidth="1"/>
    <col min="2545" max="2545" width="8.5703125" style="1" bestFit="1" customWidth="1"/>
    <col min="2546" max="2546" width="11.7109375" style="1" bestFit="1" customWidth="1"/>
    <col min="2547" max="2547" width="10.28515625" style="1" customWidth="1"/>
    <col min="2548" max="2548" width="11.7109375" style="1" bestFit="1" customWidth="1"/>
    <col min="2549" max="2549" width="29.7109375" style="1" bestFit="1" customWidth="1"/>
    <col min="2550" max="2550" width="13.140625" style="1" bestFit="1" customWidth="1"/>
    <col min="2551" max="2551" width="14.85546875" style="1" customWidth="1"/>
    <col min="2552" max="2553" width="9.140625" style="1"/>
    <col min="2554" max="2554" width="12.28515625" style="1" customWidth="1"/>
    <col min="2555" max="2555" width="10.42578125" style="1" bestFit="1" customWidth="1"/>
    <col min="2556" max="2796" width="9.140625" style="1"/>
    <col min="2797" max="2797" width="6.5703125" style="1" customWidth="1"/>
    <col min="2798" max="2798" width="59.28515625" style="1" customWidth="1"/>
    <col min="2799" max="2799" width="6.28515625" style="1" bestFit="1" customWidth="1"/>
    <col min="2800" max="2800" width="25.42578125" style="1" bestFit="1" customWidth="1"/>
    <col min="2801" max="2801" width="8.5703125" style="1" bestFit="1" customWidth="1"/>
    <col min="2802" max="2802" width="11.7109375" style="1" bestFit="1" customWidth="1"/>
    <col min="2803" max="2803" width="10.28515625" style="1" customWidth="1"/>
    <col min="2804" max="2804" width="11.7109375" style="1" bestFit="1" customWidth="1"/>
    <col min="2805" max="2805" width="29.7109375" style="1" bestFit="1" customWidth="1"/>
    <col min="2806" max="2806" width="13.140625" style="1" bestFit="1" customWidth="1"/>
    <col min="2807" max="2807" width="14.85546875" style="1" customWidth="1"/>
    <col min="2808" max="2809" width="9.140625" style="1"/>
    <col min="2810" max="2810" width="12.28515625" style="1" customWidth="1"/>
    <col min="2811" max="2811" width="10.42578125" style="1" bestFit="1" customWidth="1"/>
    <col min="2812" max="3052" width="9.140625" style="1"/>
    <col min="3053" max="3053" width="6.5703125" style="1" customWidth="1"/>
    <col min="3054" max="3054" width="59.28515625" style="1" customWidth="1"/>
    <col min="3055" max="3055" width="6.28515625" style="1" bestFit="1" customWidth="1"/>
    <col min="3056" max="3056" width="25.42578125" style="1" bestFit="1" customWidth="1"/>
    <col min="3057" max="3057" width="8.5703125" style="1" bestFit="1" customWidth="1"/>
    <col min="3058" max="3058" width="11.7109375" style="1" bestFit="1" customWidth="1"/>
    <col min="3059" max="3059" width="10.28515625" style="1" customWidth="1"/>
    <col min="3060" max="3060" width="11.7109375" style="1" bestFit="1" customWidth="1"/>
    <col min="3061" max="3061" width="29.7109375" style="1" bestFit="1" customWidth="1"/>
    <col min="3062" max="3062" width="13.140625" style="1" bestFit="1" customWidth="1"/>
    <col min="3063" max="3063" width="14.85546875" style="1" customWidth="1"/>
    <col min="3064" max="3065" width="9.140625" style="1"/>
    <col min="3066" max="3066" width="12.28515625" style="1" customWidth="1"/>
    <col min="3067" max="3067" width="10.42578125" style="1" bestFit="1" customWidth="1"/>
    <col min="3068" max="3308" width="9.140625" style="1"/>
    <col min="3309" max="3309" width="6.5703125" style="1" customWidth="1"/>
    <col min="3310" max="3310" width="59.28515625" style="1" customWidth="1"/>
    <col min="3311" max="3311" width="6.28515625" style="1" bestFit="1" customWidth="1"/>
    <col min="3312" max="3312" width="25.42578125" style="1" bestFit="1" customWidth="1"/>
    <col min="3313" max="3313" width="8.5703125" style="1" bestFit="1" customWidth="1"/>
    <col min="3314" max="3314" width="11.7109375" style="1" bestFit="1" customWidth="1"/>
    <col min="3315" max="3315" width="10.28515625" style="1" customWidth="1"/>
    <col min="3316" max="3316" width="11.7109375" style="1" bestFit="1" customWidth="1"/>
    <col min="3317" max="3317" width="29.7109375" style="1" bestFit="1" customWidth="1"/>
    <col min="3318" max="3318" width="13.140625" style="1" bestFit="1" customWidth="1"/>
    <col min="3319" max="3319" width="14.85546875" style="1" customWidth="1"/>
    <col min="3320" max="3321" width="9.140625" style="1"/>
    <col min="3322" max="3322" width="12.28515625" style="1" customWidth="1"/>
    <col min="3323" max="3323" width="10.42578125" style="1" bestFit="1" customWidth="1"/>
    <col min="3324" max="3564" width="9.140625" style="1"/>
    <col min="3565" max="3565" width="6.5703125" style="1" customWidth="1"/>
    <col min="3566" max="3566" width="59.28515625" style="1" customWidth="1"/>
    <col min="3567" max="3567" width="6.28515625" style="1" bestFit="1" customWidth="1"/>
    <col min="3568" max="3568" width="25.42578125" style="1" bestFit="1" customWidth="1"/>
    <col min="3569" max="3569" width="8.5703125" style="1" bestFit="1" customWidth="1"/>
    <col min="3570" max="3570" width="11.7109375" style="1" bestFit="1" customWidth="1"/>
    <col min="3571" max="3571" width="10.28515625" style="1" customWidth="1"/>
    <col min="3572" max="3572" width="11.7109375" style="1" bestFit="1" customWidth="1"/>
    <col min="3573" max="3573" width="29.7109375" style="1" bestFit="1" customWidth="1"/>
    <col min="3574" max="3574" width="13.140625" style="1" bestFit="1" customWidth="1"/>
    <col min="3575" max="3575" width="14.85546875" style="1" customWidth="1"/>
    <col min="3576" max="3577" width="9.140625" style="1"/>
    <col min="3578" max="3578" width="12.28515625" style="1" customWidth="1"/>
    <col min="3579" max="3579" width="10.42578125" style="1" bestFit="1" customWidth="1"/>
    <col min="3580" max="3820" width="9.140625" style="1"/>
    <col min="3821" max="3821" width="6.5703125" style="1" customWidth="1"/>
    <col min="3822" max="3822" width="59.28515625" style="1" customWidth="1"/>
    <col min="3823" max="3823" width="6.28515625" style="1" bestFit="1" customWidth="1"/>
    <col min="3824" max="3824" width="25.42578125" style="1" bestFit="1" customWidth="1"/>
    <col min="3825" max="3825" width="8.5703125" style="1" bestFit="1" customWidth="1"/>
    <col min="3826" max="3826" width="11.7109375" style="1" bestFit="1" customWidth="1"/>
    <col min="3827" max="3827" width="10.28515625" style="1" customWidth="1"/>
    <col min="3828" max="3828" width="11.7109375" style="1" bestFit="1" customWidth="1"/>
    <col min="3829" max="3829" width="29.7109375" style="1" bestFit="1" customWidth="1"/>
    <col min="3830" max="3830" width="13.140625" style="1" bestFit="1" customWidth="1"/>
    <col min="3831" max="3831" width="14.85546875" style="1" customWidth="1"/>
    <col min="3832" max="3833" width="9.140625" style="1"/>
    <col min="3834" max="3834" width="12.28515625" style="1" customWidth="1"/>
    <col min="3835" max="3835" width="10.42578125" style="1" bestFit="1" customWidth="1"/>
    <col min="3836" max="4076" width="9.140625" style="1"/>
    <col min="4077" max="4077" width="6.5703125" style="1" customWidth="1"/>
    <col min="4078" max="4078" width="59.28515625" style="1" customWidth="1"/>
    <col min="4079" max="4079" width="6.28515625" style="1" bestFit="1" customWidth="1"/>
    <col min="4080" max="4080" width="25.42578125" style="1" bestFit="1" customWidth="1"/>
    <col min="4081" max="4081" width="8.5703125" style="1" bestFit="1" customWidth="1"/>
    <col min="4082" max="4082" width="11.7109375" style="1" bestFit="1" customWidth="1"/>
    <col min="4083" max="4083" width="10.28515625" style="1" customWidth="1"/>
    <col min="4084" max="4084" width="11.7109375" style="1" bestFit="1" customWidth="1"/>
    <col min="4085" max="4085" width="29.7109375" style="1" bestFit="1" customWidth="1"/>
    <col min="4086" max="4086" width="13.140625" style="1" bestFit="1" customWidth="1"/>
    <col min="4087" max="4087" width="14.85546875" style="1" customWidth="1"/>
    <col min="4088" max="4089" width="9.140625" style="1"/>
    <col min="4090" max="4090" width="12.28515625" style="1" customWidth="1"/>
    <col min="4091" max="4091" width="10.42578125" style="1" bestFit="1" customWidth="1"/>
    <col min="4092" max="4332" width="9.140625" style="1"/>
    <col min="4333" max="4333" width="6.5703125" style="1" customWidth="1"/>
    <col min="4334" max="4334" width="59.28515625" style="1" customWidth="1"/>
    <col min="4335" max="4335" width="6.28515625" style="1" bestFit="1" customWidth="1"/>
    <col min="4336" max="4336" width="25.42578125" style="1" bestFit="1" customWidth="1"/>
    <col min="4337" max="4337" width="8.5703125" style="1" bestFit="1" customWidth="1"/>
    <col min="4338" max="4338" width="11.7109375" style="1" bestFit="1" customWidth="1"/>
    <col min="4339" max="4339" width="10.28515625" style="1" customWidth="1"/>
    <col min="4340" max="4340" width="11.7109375" style="1" bestFit="1" customWidth="1"/>
    <col min="4341" max="4341" width="29.7109375" style="1" bestFit="1" customWidth="1"/>
    <col min="4342" max="4342" width="13.140625" style="1" bestFit="1" customWidth="1"/>
    <col min="4343" max="4343" width="14.85546875" style="1" customWidth="1"/>
    <col min="4344" max="4345" width="9.140625" style="1"/>
    <col min="4346" max="4346" width="12.28515625" style="1" customWidth="1"/>
    <col min="4347" max="4347" width="10.42578125" style="1" bestFit="1" customWidth="1"/>
    <col min="4348" max="4588" width="9.140625" style="1"/>
    <col min="4589" max="4589" width="6.5703125" style="1" customWidth="1"/>
    <col min="4590" max="4590" width="59.28515625" style="1" customWidth="1"/>
    <col min="4591" max="4591" width="6.28515625" style="1" bestFit="1" customWidth="1"/>
    <col min="4592" max="4592" width="25.42578125" style="1" bestFit="1" customWidth="1"/>
    <col min="4593" max="4593" width="8.5703125" style="1" bestFit="1" customWidth="1"/>
    <col min="4594" max="4594" width="11.7109375" style="1" bestFit="1" customWidth="1"/>
    <col min="4595" max="4595" width="10.28515625" style="1" customWidth="1"/>
    <col min="4596" max="4596" width="11.7109375" style="1" bestFit="1" customWidth="1"/>
    <col min="4597" max="4597" width="29.7109375" style="1" bestFit="1" customWidth="1"/>
    <col min="4598" max="4598" width="13.140625" style="1" bestFit="1" customWidth="1"/>
    <col min="4599" max="4599" width="14.85546875" style="1" customWidth="1"/>
    <col min="4600" max="4601" width="9.140625" style="1"/>
    <col min="4602" max="4602" width="12.28515625" style="1" customWidth="1"/>
    <col min="4603" max="4603" width="10.42578125" style="1" bestFit="1" customWidth="1"/>
    <col min="4604" max="4844" width="9.140625" style="1"/>
    <col min="4845" max="4845" width="6.5703125" style="1" customWidth="1"/>
    <col min="4846" max="4846" width="59.28515625" style="1" customWidth="1"/>
    <col min="4847" max="4847" width="6.28515625" style="1" bestFit="1" customWidth="1"/>
    <col min="4848" max="4848" width="25.42578125" style="1" bestFit="1" customWidth="1"/>
    <col min="4849" max="4849" width="8.5703125" style="1" bestFit="1" customWidth="1"/>
    <col min="4850" max="4850" width="11.7109375" style="1" bestFit="1" customWidth="1"/>
    <col min="4851" max="4851" width="10.28515625" style="1" customWidth="1"/>
    <col min="4852" max="4852" width="11.7109375" style="1" bestFit="1" customWidth="1"/>
    <col min="4853" max="4853" width="29.7109375" style="1" bestFit="1" customWidth="1"/>
    <col min="4854" max="4854" width="13.140625" style="1" bestFit="1" customWidth="1"/>
    <col min="4855" max="4855" width="14.85546875" style="1" customWidth="1"/>
    <col min="4856" max="4857" width="9.140625" style="1"/>
    <col min="4858" max="4858" width="12.28515625" style="1" customWidth="1"/>
    <col min="4859" max="4859" width="10.42578125" style="1" bestFit="1" customWidth="1"/>
    <col min="4860" max="5100" width="9.140625" style="1"/>
    <col min="5101" max="5101" width="6.5703125" style="1" customWidth="1"/>
    <col min="5102" max="5102" width="59.28515625" style="1" customWidth="1"/>
    <col min="5103" max="5103" width="6.28515625" style="1" bestFit="1" customWidth="1"/>
    <col min="5104" max="5104" width="25.42578125" style="1" bestFit="1" customWidth="1"/>
    <col min="5105" max="5105" width="8.5703125" style="1" bestFit="1" customWidth="1"/>
    <col min="5106" max="5106" width="11.7109375" style="1" bestFit="1" customWidth="1"/>
    <col min="5107" max="5107" width="10.28515625" style="1" customWidth="1"/>
    <col min="5108" max="5108" width="11.7109375" style="1" bestFit="1" customWidth="1"/>
    <col min="5109" max="5109" width="29.7109375" style="1" bestFit="1" customWidth="1"/>
    <col min="5110" max="5110" width="13.140625" style="1" bestFit="1" customWidth="1"/>
    <col min="5111" max="5111" width="14.85546875" style="1" customWidth="1"/>
    <col min="5112" max="5113" width="9.140625" style="1"/>
    <col min="5114" max="5114" width="12.28515625" style="1" customWidth="1"/>
    <col min="5115" max="5115" width="10.42578125" style="1" bestFit="1" customWidth="1"/>
    <col min="5116" max="5356" width="9.140625" style="1"/>
    <col min="5357" max="5357" width="6.5703125" style="1" customWidth="1"/>
    <col min="5358" max="5358" width="59.28515625" style="1" customWidth="1"/>
    <col min="5359" max="5359" width="6.28515625" style="1" bestFit="1" customWidth="1"/>
    <col min="5360" max="5360" width="25.42578125" style="1" bestFit="1" customWidth="1"/>
    <col min="5361" max="5361" width="8.5703125" style="1" bestFit="1" customWidth="1"/>
    <col min="5362" max="5362" width="11.7109375" style="1" bestFit="1" customWidth="1"/>
    <col min="5363" max="5363" width="10.28515625" style="1" customWidth="1"/>
    <col min="5364" max="5364" width="11.7109375" style="1" bestFit="1" customWidth="1"/>
    <col min="5365" max="5365" width="29.7109375" style="1" bestFit="1" customWidth="1"/>
    <col min="5366" max="5366" width="13.140625" style="1" bestFit="1" customWidth="1"/>
    <col min="5367" max="5367" width="14.85546875" style="1" customWidth="1"/>
    <col min="5368" max="5369" width="9.140625" style="1"/>
    <col min="5370" max="5370" width="12.28515625" style="1" customWidth="1"/>
    <col min="5371" max="5371" width="10.42578125" style="1" bestFit="1" customWidth="1"/>
    <col min="5372" max="5612" width="9.140625" style="1"/>
    <col min="5613" max="5613" width="6.5703125" style="1" customWidth="1"/>
    <col min="5614" max="5614" width="59.28515625" style="1" customWidth="1"/>
    <col min="5615" max="5615" width="6.28515625" style="1" bestFit="1" customWidth="1"/>
    <col min="5616" max="5616" width="25.42578125" style="1" bestFit="1" customWidth="1"/>
    <col min="5617" max="5617" width="8.5703125" style="1" bestFit="1" customWidth="1"/>
    <col min="5618" max="5618" width="11.7109375" style="1" bestFit="1" customWidth="1"/>
    <col min="5619" max="5619" width="10.28515625" style="1" customWidth="1"/>
    <col min="5620" max="5620" width="11.7109375" style="1" bestFit="1" customWidth="1"/>
    <col min="5621" max="5621" width="29.7109375" style="1" bestFit="1" customWidth="1"/>
    <col min="5622" max="5622" width="13.140625" style="1" bestFit="1" customWidth="1"/>
    <col min="5623" max="5623" width="14.85546875" style="1" customWidth="1"/>
    <col min="5624" max="5625" width="9.140625" style="1"/>
    <col min="5626" max="5626" width="12.28515625" style="1" customWidth="1"/>
    <col min="5627" max="5627" width="10.42578125" style="1" bestFit="1" customWidth="1"/>
    <col min="5628" max="5868" width="9.140625" style="1"/>
    <col min="5869" max="5869" width="6.5703125" style="1" customWidth="1"/>
    <col min="5870" max="5870" width="59.28515625" style="1" customWidth="1"/>
    <col min="5871" max="5871" width="6.28515625" style="1" bestFit="1" customWidth="1"/>
    <col min="5872" max="5872" width="25.42578125" style="1" bestFit="1" customWidth="1"/>
    <col min="5873" max="5873" width="8.5703125" style="1" bestFit="1" customWidth="1"/>
    <col min="5874" max="5874" width="11.7109375" style="1" bestFit="1" customWidth="1"/>
    <col min="5875" max="5875" width="10.28515625" style="1" customWidth="1"/>
    <col min="5876" max="5876" width="11.7109375" style="1" bestFit="1" customWidth="1"/>
    <col min="5877" max="5877" width="29.7109375" style="1" bestFit="1" customWidth="1"/>
    <col min="5878" max="5878" width="13.140625" style="1" bestFit="1" customWidth="1"/>
    <col min="5879" max="5879" width="14.85546875" style="1" customWidth="1"/>
    <col min="5880" max="5881" width="9.140625" style="1"/>
    <col min="5882" max="5882" width="12.28515625" style="1" customWidth="1"/>
    <col min="5883" max="5883" width="10.42578125" style="1" bestFit="1" customWidth="1"/>
    <col min="5884" max="6124" width="9.140625" style="1"/>
    <col min="6125" max="6125" width="6.5703125" style="1" customWidth="1"/>
    <col min="6126" max="6126" width="59.28515625" style="1" customWidth="1"/>
    <col min="6127" max="6127" width="6.28515625" style="1" bestFit="1" customWidth="1"/>
    <col min="6128" max="6128" width="25.42578125" style="1" bestFit="1" customWidth="1"/>
    <col min="6129" max="6129" width="8.5703125" style="1" bestFit="1" customWidth="1"/>
    <col min="6130" max="6130" width="11.7109375" style="1" bestFit="1" customWidth="1"/>
    <col min="6131" max="6131" width="10.28515625" style="1" customWidth="1"/>
    <col min="6132" max="6132" width="11.7109375" style="1" bestFit="1" customWidth="1"/>
    <col min="6133" max="6133" width="29.7109375" style="1" bestFit="1" customWidth="1"/>
    <col min="6134" max="6134" width="13.140625" style="1" bestFit="1" customWidth="1"/>
    <col min="6135" max="6135" width="14.85546875" style="1" customWidth="1"/>
    <col min="6136" max="6137" width="9.140625" style="1"/>
    <col min="6138" max="6138" width="12.28515625" style="1" customWidth="1"/>
    <col min="6139" max="6139" width="10.42578125" style="1" bestFit="1" customWidth="1"/>
    <col min="6140" max="6380" width="9.140625" style="1"/>
    <col min="6381" max="6381" width="6.5703125" style="1" customWidth="1"/>
    <col min="6382" max="6382" width="59.28515625" style="1" customWidth="1"/>
    <col min="6383" max="6383" width="6.28515625" style="1" bestFit="1" customWidth="1"/>
    <col min="6384" max="6384" width="25.42578125" style="1" bestFit="1" customWidth="1"/>
    <col min="6385" max="6385" width="8.5703125" style="1" bestFit="1" customWidth="1"/>
    <col min="6386" max="6386" width="11.7109375" style="1" bestFit="1" customWidth="1"/>
    <col min="6387" max="6387" width="10.28515625" style="1" customWidth="1"/>
    <col min="6388" max="6388" width="11.7109375" style="1" bestFit="1" customWidth="1"/>
    <col min="6389" max="6389" width="29.7109375" style="1" bestFit="1" customWidth="1"/>
    <col min="6390" max="6390" width="13.140625" style="1" bestFit="1" customWidth="1"/>
    <col min="6391" max="6391" width="14.85546875" style="1" customWidth="1"/>
    <col min="6392" max="6393" width="9.140625" style="1"/>
    <col min="6394" max="6394" width="12.28515625" style="1" customWidth="1"/>
    <col min="6395" max="6395" width="10.42578125" style="1" bestFit="1" customWidth="1"/>
    <col min="6396" max="6636" width="9.140625" style="1"/>
    <col min="6637" max="6637" width="6.5703125" style="1" customWidth="1"/>
    <col min="6638" max="6638" width="59.28515625" style="1" customWidth="1"/>
    <col min="6639" max="6639" width="6.28515625" style="1" bestFit="1" customWidth="1"/>
    <col min="6640" max="6640" width="25.42578125" style="1" bestFit="1" customWidth="1"/>
    <col min="6641" max="6641" width="8.5703125" style="1" bestFit="1" customWidth="1"/>
    <col min="6642" max="6642" width="11.7109375" style="1" bestFit="1" customWidth="1"/>
    <col min="6643" max="6643" width="10.28515625" style="1" customWidth="1"/>
    <col min="6644" max="6644" width="11.7109375" style="1" bestFit="1" customWidth="1"/>
    <col min="6645" max="6645" width="29.7109375" style="1" bestFit="1" customWidth="1"/>
    <col min="6646" max="6646" width="13.140625" style="1" bestFit="1" customWidth="1"/>
    <col min="6647" max="6647" width="14.85546875" style="1" customWidth="1"/>
    <col min="6648" max="6649" width="9.140625" style="1"/>
    <col min="6650" max="6650" width="12.28515625" style="1" customWidth="1"/>
    <col min="6651" max="6651" width="10.42578125" style="1" bestFit="1" customWidth="1"/>
    <col min="6652" max="6892" width="9.140625" style="1"/>
    <col min="6893" max="6893" width="6.5703125" style="1" customWidth="1"/>
    <col min="6894" max="6894" width="59.28515625" style="1" customWidth="1"/>
    <col min="6895" max="6895" width="6.28515625" style="1" bestFit="1" customWidth="1"/>
    <col min="6896" max="6896" width="25.42578125" style="1" bestFit="1" customWidth="1"/>
    <col min="6897" max="6897" width="8.5703125" style="1" bestFit="1" customWidth="1"/>
    <col min="6898" max="6898" width="11.7109375" style="1" bestFit="1" customWidth="1"/>
    <col min="6899" max="6899" width="10.28515625" style="1" customWidth="1"/>
    <col min="6900" max="6900" width="11.7109375" style="1" bestFit="1" customWidth="1"/>
    <col min="6901" max="6901" width="29.7109375" style="1" bestFit="1" customWidth="1"/>
    <col min="6902" max="6902" width="13.140625" style="1" bestFit="1" customWidth="1"/>
    <col min="6903" max="6903" width="14.85546875" style="1" customWidth="1"/>
    <col min="6904" max="6905" width="9.140625" style="1"/>
    <col min="6906" max="6906" width="12.28515625" style="1" customWidth="1"/>
    <col min="6907" max="6907" width="10.42578125" style="1" bestFit="1" customWidth="1"/>
    <col min="6908" max="7148" width="9.140625" style="1"/>
    <col min="7149" max="7149" width="6.5703125" style="1" customWidth="1"/>
    <col min="7150" max="7150" width="59.28515625" style="1" customWidth="1"/>
    <col min="7151" max="7151" width="6.28515625" style="1" bestFit="1" customWidth="1"/>
    <col min="7152" max="7152" width="25.42578125" style="1" bestFit="1" customWidth="1"/>
    <col min="7153" max="7153" width="8.5703125" style="1" bestFit="1" customWidth="1"/>
    <col min="7154" max="7154" width="11.7109375" style="1" bestFit="1" customWidth="1"/>
    <col min="7155" max="7155" width="10.28515625" style="1" customWidth="1"/>
    <col min="7156" max="7156" width="11.7109375" style="1" bestFit="1" customWidth="1"/>
    <col min="7157" max="7157" width="29.7109375" style="1" bestFit="1" customWidth="1"/>
    <col min="7158" max="7158" width="13.140625" style="1" bestFit="1" customWidth="1"/>
    <col min="7159" max="7159" width="14.85546875" style="1" customWidth="1"/>
    <col min="7160" max="7161" width="9.140625" style="1"/>
    <col min="7162" max="7162" width="12.28515625" style="1" customWidth="1"/>
    <col min="7163" max="7163" width="10.42578125" style="1" bestFit="1" customWidth="1"/>
    <col min="7164" max="7404" width="9.140625" style="1"/>
    <col min="7405" max="7405" width="6.5703125" style="1" customWidth="1"/>
    <col min="7406" max="7406" width="59.28515625" style="1" customWidth="1"/>
    <col min="7407" max="7407" width="6.28515625" style="1" bestFit="1" customWidth="1"/>
    <col min="7408" max="7408" width="25.42578125" style="1" bestFit="1" customWidth="1"/>
    <col min="7409" max="7409" width="8.5703125" style="1" bestFit="1" customWidth="1"/>
    <col min="7410" max="7410" width="11.7109375" style="1" bestFit="1" customWidth="1"/>
    <col min="7411" max="7411" width="10.28515625" style="1" customWidth="1"/>
    <col min="7412" max="7412" width="11.7109375" style="1" bestFit="1" customWidth="1"/>
    <col min="7413" max="7413" width="29.7109375" style="1" bestFit="1" customWidth="1"/>
    <col min="7414" max="7414" width="13.140625" style="1" bestFit="1" customWidth="1"/>
    <col min="7415" max="7415" width="14.85546875" style="1" customWidth="1"/>
    <col min="7416" max="7417" width="9.140625" style="1"/>
    <col min="7418" max="7418" width="12.28515625" style="1" customWidth="1"/>
    <col min="7419" max="7419" width="10.42578125" style="1" bestFit="1" customWidth="1"/>
    <col min="7420" max="7660" width="9.140625" style="1"/>
    <col min="7661" max="7661" width="6.5703125" style="1" customWidth="1"/>
    <col min="7662" max="7662" width="59.28515625" style="1" customWidth="1"/>
    <col min="7663" max="7663" width="6.28515625" style="1" bestFit="1" customWidth="1"/>
    <col min="7664" max="7664" width="25.42578125" style="1" bestFit="1" customWidth="1"/>
    <col min="7665" max="7665" width="8.5703125" style="1" bestFit="1" customWidth="1"/>
    <col min="7666" max="7666" width="11.7109375" style="1" bestFit="1" customWidth="1"/>
    <col min="7667" max="7667" width="10.28515625" style="1" customWidth="1"/>
    <col min="7668" max="7668" width="11.7109375" style="1" bestFit="1" customWidth="1"/>
    <col min="7669" max="7669" width="29.7109375" style="1" bestFit="1" customWidth="1"/>
    <col min="7670" max="7670" width="13.140625" style="1" bestFit="1" customWidth="1"/>
    <col min="7671" max="7671" width="14.85546875" style="1" customWidth="1"/>
    <col min="7672" max="7673" width="9.140625" style="1"/>
    <col min="7674" max="7674" width="12.28515625" style="1" customWidth="1"/>
    <col min="7675" max="7675" width="10.42578125" style="1" bestFit="1" customWidth="1"/>
    <col min="7676" max="7916" width="9.140625" style="1"/>
    <col min="7917" max="7917" width="6.5703125" style="1" customWidth="1"/>
    <col min="7918" max="7918" width="59.28515625" style="1" customWidth="1"/>
    <col min="7919" max="7919" width="6.28515625" style="1" bestFit="1" customWidth="1"/>
    <col min="7920" max="7920" width="25.42578125" style="1" bestFit="1" customWidth="1"/>
    <col min="7921" max="7921" width="8.5703125" style="1" bestFit="1" customWidth="1"/>
    <col min="7922" max="7922" width="11.7109375" style="1" bestFit="1" customWidth="1"/>
    <col min="7923" max="7923" width="10.28515625" style="1" customWidth="1"/>
    <col min="7924" max="7924" width="11.7109375" style="1" bestFit="1" customWidth="1"/>
    <col min="7925" max="7925" width="29.7109375" style="1" bestFit="1" customWidth="1"/>
    <col min="7926" max="7926" width="13.140625" style="1" bestFit="1" customWidth="1"/>
    <col min="7927" max="7927" width="14.85546875" style="1" customWidth="1"/>
    <col min="7928" max="7929" width="9.140625" style="1"/>
    <col min="7930" max="7930" width="12.28515625" style="1" customWidth="1"/>
    <col min="7931" max="7931" width="10.42578125" style="1" bestFit="1" customWidth="1"/>
    <col min="7932" max="8172" width="9.140625" style="1"/>
    <col min="8173" max="8173" width="6.5703125" style="1" customWidth="1"/>
    <col min="8174" max="8174" width="59.28515625" style="1" customWidth="1"/>
    <col min="8175" max="8175" width="6.28515625" style="1" bestFit="1" customWidth="1"/>
    <col min="8176" max="8176" width="25.42578125" style="1" bestFit="1" customWidth="1"/>
    <col min="8177" max="8177" width="8.5703125" style="1" bestFit="1" customWidth="1"/>
    <col min="8178" max="8178" width="11.7109375" style="1" bestFit="1" customWidth="1"/>
    <col min="8179" max="8179" width="10.28515625" style="1" customWidth="1"/>
    <col min="8180" max="8180" width="11.7109375" style="1" bestFit="1" customWidth="1"/>
    <col min="8181" max="8181" width="29.7109375" style="1" bestFit="1" customWidth="1"/>
    <col min="8182" max="8182" width="13.140625" style="1" bestFit="1" customWidth="1"/>
    <col min="8183" max="8183" width="14.85546875" style="1" customWidth="1"/>
    <col min="8184" max="8185" width="9.140625" style="1"/>
    <col min="8186" max="8186" width="12.28515625" style="1" customWidth="1"/>
    <col min="8187" max="8187" width="10.42578125" style="1" bestFit="1" customWidth="1"/>
    <col min="8188" max="8428" width="9.140625" style="1"/>
    <col min="8429" max="8429" width="6.5703125" style="1" customWidth="1"/>
    <col min="8430" max="8430" width="59.28515625" style="1" customWidth="1"/>
    <col min="8431" max="8431" width="6.28515625" style="1" bestFit="1" customWidth="1"/>
    <col min="8432" max="8432" width="25.42578125" style="1" bestFit="1" customWidth="1"/>
    <col min="8433" max="8433" width="8.5703125" style="1" bestFit="1" customWidth="1"/>
    <col min="8434" max="8434" width="11.7109375" style="1" bestFit="1" customWidth="1"/>
    <col min="8435" max="8435" width="10.28515625" style="1" customWidth="1"/>
    <col min="8436" max="8436" width="11.7109375" style="1" bestFit="1" customWidth="1"/>
    <col min="8437" max="8437" width="29.7109375" style="1" bestFit="1" customWidth="1"/>
    <col min="8438" max="8438" width="13.140625" style="1" bestFit="1" customWidth="1"/>
    <col min="8439" max="8439" width="14.85546875" style="1" customWidth="1"/>
    <col min="8440" max="8441" width="9.140625" style="1"/>
    <col min="8442" max="8442" width="12.28515625" style="1" customWidth="1"/>
    <col min="8443" max="8443" width="10.42578125" style="1" bestFit="1" customWidth="1"/>
    <col min="8444" max="8684" width="9.140625" style="1"/>
    <col min="8685" max="8685" width="6.5703125" style="1" customWidth="1"/>
    <col min="8686" max="8686" width="59.28515625" style="1" customWidth="1"/>
    <col min="8687" max="8687" width="6.28515625" style="1" bestFit="1" customWidth="1"/>
    <col min="8688" max="8688" width="25.42578125" style="1" bestFit="1" customWidth="1"/>
    <col min="8689" max="8689" width="8.5703125" style="1" bestFit="1" customWidth="1"/>
    <col min="8690" max="8690" width="11.7109375" style="1" bestFit="1" customWidth="1"/>
    <col min="8691" max="8691" width="10.28515625" style="1" customWidth="1"/>
    <col min="8692" max="8692" width="11.7109375" style="1" bestFit="1" customWidth="1"/>
    <col min="8693" max="8693" width="29.7109375" style="1" bestFit="1" customWidth="1"/>
    <col min="8694" max="8694" width="13.140625" style="1" bestFit="1" customWidth="1"/>
    <col min="8695" max="8695" width="14.85546875" style="1" customWidth="1"/>
    <col min="8696" max="8697" width="9.140625" style="1"/>
    <col min="8698" max="8698" width="12.28515625" style="1" customWidth="1"/>
    <col min="8699" max="8699" width="10.42578125" style="1" bestFit="1" customWidth="1"/>
    <col min="8700" max="8940" width="9.140625" style="1"/>
    <col min="8941" max="8941" width="6.5703125" style="1" customWidth="1"/>
    <col min="8942" max="8942" width="59.28515625" style="1" customWidth="1"/>
    <col min="8943" max="8943" width="6.28515625" style="1" bestFit="1" customWidth="1"/>
    <col min="8944" max="8944" width="25.42578125" style="1" bestFit="1" customWidth="1"/>
    <col min="8945" max="8945" width="8.5703125" style="1" bestFit="1" customWidth="1"/>
    <col min="8946" max="8946" width="11.7109375" style="1" bestFit="1" customWidth="1"/>
    <col min="8947" max="8947" width="10.28515625" style="1" customWidth="1"/>
    <col min="8948" max="8948" width="11.7109375" style="1" bestFit="1" customWidth="1"/>
    <col min="8949" max="8949" width="29.7109375" style="1" bestFit="1" customWidth="1"/>
    <col min="8950" max="8950" width="13.140625" style="1" bestFit="1" customWidth="1"/>
    <col min="8951" max="8951" width="14.85546875" style="1" customWidth="1"/>
    <col min="8952" max="8953" width="9.140625" style="1"/>
    <col min="8954" max="8954" width="12.28515625" style="1" customWidth="1"/>
    <col min="8955" max="8955" width="10.42578125" style="1" bestFit="1" customWidth="1"/>
    <col min="8956" max="9196" width="9.140625" style="1"/>
    <col min="9197" max="9197" width="6.5703125" style="1" customWidth="1"/>
    <col min="9198" max="9198" width="59.28515625" style="1" customWidth="1"/>
    <col min="9199" max="9199" width="6.28515625" style="1" bestFit="1" customWidth="1"/>
    <col min="9200" max="9200" width="25.42578125" style="1" bestFit="1" customWidth="1"/>
    <col min="9201" max="9201" width="8.5703125" style="1" bestFit="1" customWidth="1"/>
    <col min="9202" max="9202" width="11.7109375" style="1" bestFit="1" customWidth="1"/>
    <col min="9203" max="9203" width="10.28515625" style="1" customWidth="1"/>
    <col min="9204" max="9204" width="11.7109375" style="1" bestFit="1" customWidth="1"/>
    <col min="9205" max="9205" width="29.7109375" style="1" bestFit="1" customWidth="1"/>
    <col min="9206" max="9206" width="13.140625" style="1" bestFit="1" customWidth="1"/>
    <col min="9207" max="9207" width="14.85546875" style="1" customWidth="1"/>
    <col min="9208" max="9209" width="9.140625" style="1"/>
    <col min="9210" max="9210" width="12.28515625" style="1" customWidth="1"/>
    <col min="9211" max="9211" width="10.42578125" style="1" bestFit="1" customWidth="1"/>
    <col min="9212" max="9452" width="9.140625" style="1"/>
    <col min="9453" max="9453" width="6.5703125" style="1" customWidth="1"/>
    <col min="9454" max="9454" width="59.28515625" style="1" customWidth="1"/>
    <col min="9455" max="9455" width="6.28515625" style="1" bestFit="1" customWidth="1"/>
    <col min="9456" max="9456" width="25.42578125" style="1" bestFit="1" customWidth="1"/>
    <col min="9457" max="9457" width="8.5703125" style="1" bestFit="1" customWidth="1"/>
    <col min="9458" max="9458" width="11.7109375" style="1" bestFit="1" customWidth="1"/>
    <col min="9459" max="9459" width="10.28515625" style="1" customWidth="1"/>
    <col min="9460" max="9460" width="11.7109375" style="1" bestFit="1" customWidth="1"/>
    <col min="9461" max="9461" width="29.7109375" style="1" bestFit="1" customWidth="1"/>
    <col min="9462" max="9462" width="13.140625" style="1" bestFit="1" customWidth="1"/>
    <col min="9463" max="9463" width="14.85546875" style="1" customWidth="1"/>
    <col min="9464" max="9465" width="9.140625" style="1"/>
    <col min="9466" max="9466" width="12.28515625" style="1" customWidth="1"/>
    <col min="9467" max="9467" width="10.42578125" style="1" bestFit="1" customWidth="1"/>
    <col min="9468" max="9708" width="9.140625" style="1"/>
    <col min="9709" max="9709" width="6.5703125" style="1" customWidth="1"/>
    <col min="9710" max="9710" width="59.28515625" style="1" customWidth="1"/>
    <col min="9711" max="9711" width="6.28515625" style="1" bestFit="1" customWidth="1"/>
    <col min="9712" max="9712" width="25.42578125" style="1" bestFit="1" customWidth="1"/>
    <col min="9713" max="9713" width="8.5703125" style="1" bestFit="1" customWidth="1"/>
    <col min="9714" max="9714" width="11.7109375" style="1" bestFit="1" customWidth="1"/>
    <col min="9715" max="9715" width="10.28515625" style="1" customWidth="1"/>
    <col min="9716" max="9716" width="11.7109375" style="1" bestFit="1" customWidth="1"/>
    <col min="9717" max="9717" width="29.7109375" style="1" bestFit="1" customWidth="1"/>
    <col min="9718" max="9718" width="13.140625" style="1" bestFit="1" customWidth="1"/>
    <col min="9719" max="9719" width="14.85546875" style="1" customWidth="1"/>
    <col min="9720" max="9721" width="9.140625" style="1"/>
    <col min="9722" max="9722" width="12.28515625" style="1" customWidth="1"/>
    <col min="9723" max="9723" width="10.42578125" style="1" bestFit="1" customWidth="1"/>
    <col min="9724" max="9964" width="9.140625" style="1"/>
    <col min="9965" max="9965" width="6.5703125" style="1" customWidth="1"/>
    <col min="9966" max="9966" width="59.28515625" style="1" customWidth="1"/>
    <col min="9967" max="9967" width="6.28515625" style="1" bestFit="1" customWidth="1"/>
    <col min="9968" max="9968" width="25.42578125" style="1" bestFit="1" customWidth="1"/>
    <col min="9969" max="9969" width="8.5703125" style="1" bestFit="1" customWidth="1"/>
    <col min="9970" max="9970" width="11.7109375" style="1" bestFit="1" customWidth="1"/>
    <col min="9971" max="9971" width="10.28515625" style="1" customWidth="1"/>
    <col min="9972" max="9972" width="11.7109375" style="1" bestFit="1" customWidth="1"/>
    <col min="9973" max="9973" width="29.7109375" style="1" bestFit="1" customWidth="1"/>
    <col min="9974" max="9974" width="13.140625" style="1" bestFit="1" customWidth="1"/>
    <col min="9975" max="9975" width="14.85546875" style="1" customWidth="1"/>
    <col min="9976" max="9977" width="9.140625" style="1"/>
    <col min="9978" max="9978" width="12.28515625" style="1" customWidth="1"/>
    <col min="9979" max="9979" width="10.42578125" style="1" bestFit="1" customWidth="1"/>
    <col min="9980" max="10220" width="9.140625" style="1"/>
    <col min="10221" max="10221" width="6.5703125" style="1" customWidth="1"/>
    <col min="10222" max="10222" width="59.28515625" style="1" customWidth="1"/>
    <col min="10223" max="10223" width="6.28515625" style="1" bestFit="1" customWidth="1"/>
    <col min="10224" max="10224" width="25.42578125" style="1" bestFit="1" customWidth="1"/>
    <col min="10225" max="10225" width="8.5703125" style="1" bestFit="1" customWidth="1"/>
    <col min="10226" max="10226" width="11.7109375" style="1" bestFit="1" customWidth="1"/>
    <col min="10227" max="10227" width="10.28515625" style="1" customWidth="1"/>
    <col min="10228" max="10228" width="11.7109375" style="1" bestFit="1" customWidth="1"/>
    <col min="10229" max="10229" width="29.7109375" style="1" bestFit="1" customWidth="1"/>
    <col min="10230" max="10230" width="13.140625" style="1" bestFit="1" customWidth="1"/>
    <col min="10231" max="10231" width="14.85546875" style="1" customWidth="1"/>
    <col min="10232" max="10233" width="9.140625" style="1"/>
    <col min="10234" max="10234" width="12.28515625" style="1" customWidth="1"/>
    <col min="10235" max="10235" width="10.42578125" style="1" bestFit="1" customWidth="1"/>
    <col min="10236" max="10476" width="9.140625" style="1"/>
    <col min="10477" max="10477" width="6.5703125" style="1" customWidth="1"/>
    <col min="10478" max="10478" width="59.28515625" style="1" customWidth="1"/>
    <col min="10479" max="10479" width="6.28515625" style="1" bestFit="1" customWidth="1"/>
    <col min="10480" max="10480" width="25.42578125" style="1" bestFit="1" customWidth="1"/>
    <col min="10481" max="10481" width="8.5703125" style="1" bestFit="1" customWidth="1"/>
    <col min="10482" max="10482" width="11.7109375" style="1" bestFit="1" customWidth="1"/>
    <col min="10483" max="10483" width="10.28515625" style="1" customWidth="1"/>
    <col min="10484" max="10484" width="11.7109375" style="1" bestFit="1" customWidth="1"/>
    <col min="10485" max="10485" width="29.7109375" style="1" bestFit="1" customWidth="1"/>
    <col min="10486" max="10486" width="13.140625" style="1" bestFit="1" customWidth="1"/>
    <col min="10487" max="10487" width="14.85546875" style="1" customWidth="1"/>
    <col min="10488" max="10489" width="9.140625" style="1"/>
    <col min="10490" max="10490" width="12.28515625" style="1" customWidth="1"/>
    <col min="10491" max="10491" width="10.42578125" style="1" bestFit="1" customWidth="1"/>
    <col min="10492" max="10732" width="9.140625" style="1"/>
    <col min="10733" max="10733" width="6.5703125" style="1" customWidth="1"/>
    <col min="10734" max="10734" width="59.28515625" style="1" customWidth="1"/>
    <col min="10735" max="10735" width="6.28515625" style="1" bestFit="1" customWidth="1"/>
    <col min="10736" max="10736" width="25.42578125" style="1" bestFit="1" customWidth="1"/>
    <col min="10737" max="10737" width="8.5703125" style="1" bestFit="1" customWidth="1"/>
    <col min="10738" max="10738" width="11.7109375" style="1" bestFit="1" customWidth="1"/>
    <col min="10739" max="10739" width="10.28515625" style="1" customWidth="1"/>
    <col min="10740" max="10740" width="11.7109375" style="1" bestFit="1" customWidth="1"/>
    <col min="10741" max="10741" width="29.7109375" style="1" bestFit="1" customWidth="1"/>
    <col min="10742" max="10742" width="13.140625" style="1" bestFit="1" customWidth="1"/>
    <col min="10743" max="10743" width="14.85546875" style="1" customWidth="1"/>
    <col min="10744" max="10745" width="9.140625" style="1"/>
    <col min="10746" max="10746" width="12.28515625" style="1" customWidth="1"/>
    <col min="10747" max="10747" width="10.42578125" style="1" bestFit="1" customWidth="1"/>
    <col min="10748" max="10988" width="9.140625" style="1"/>
    <col min="10989" max="10989" width="6.5703125" style="1" customWidth="1"/>
    <col min="10990" max="10990" width="59.28515625" style="1" customWidth="1"/>
    <col min="10991" max="10991" width="6.28515625" style="1" bestFit="1" customWidth="1"/>
    <col min="10992" max="10992" width="25.42578125" style="1" bestFit="1" customWidth="1"/>
    <col min="10993" max="10993" width="8.5703125" style="1" bestFit="1" customWidth="1"/>
    <col min="10994" max="10994" width="11.7109375" style="1" bestFit="1" customWidth="1"/>
    <col min="10995" max="10995" width="10.28515625" style="1" customWidth="1"/>
    <col min="10996" max="10996" width="11.7109375" style="1" bestFit="1" customWidth="1"/>
    <col min="10997" max="10997" width="29.7109375" style="1" bestFit="1" customWidth="1"/>
    <col min="10998" max="10998" width="13.140625" style="1" bestFit="1" customWidth="1"/>
    <col min="10999" max="10999" width="14.85546875" style="1" customWidth="1"/>
    <col min="11000" max="11001" width="9.140625" style="1"/>
    <col min="11002" max="11002" width="12.28515625" style="1" customWidth="1"/>
    <col min="11003" max="11003" width="10.42578125" style="1" bestFit="1" customWidth="1"/>
    <col min="11004" max="11244" width="9.140625" style="1"/>
    <col min="11245" max="11245" width="6.5703125" style="1" customWidth="1"/>
    <col min="11246" max="11246" width="59.28515625" style="1" customWidth="1"/>
    <col min="11247" max="11247" width="6.28515625" style="1" bestFit="1" customWidth="1"/>
    <col min="11248" max="11248" width="25.42578125" style="1" bestFit="1" customWidth="1"/>
    <col min="11249" max="11249" width="8.5703125" style="1" bestFit="1" customWidth="1"/>
    <col min="11250" max="11250" width="11.7109375" style="1" bestFit="1" customWidth="1"/>
    <col min="11251" max="11251" width="10.28515625" style="1" customWidth="1"/>
    <col min="11252" max="11252" width="11.7109375" style="1" bestFit="1" customWidth="1"/>
    <col min="11253" max="11253" width="29.7109375" style="1" bestFit="1" customWidth="1"/>
    <col min="11254" max="11254" width="13.140625" style="1" bestFit="1" customWidth="1"/>
    <col min="11255" max="11255" width="14.85546875" style="1" customWidth="1"/>
    <col min="11256" max="11257" width="9.140625" style="1"/>
    <col min="11258" max="11258" width="12.28515625" style="1" customWidth="1"/>
    <col min="11259" max="11259" width="10.42578125" style="1" bestFit="1" customWidth="1"/>
    <col min="11260" max="11500" width="9.140625" style="1"/>
    <col min="11501" max="11501" width="6.5703125" style="1" customWidth="1"/>
    <col min="11502" max="11502" width="59.28515625" style="1" customWidth="1"/>
    <col min="11503" max="11503" width="6.28515625" style="1" bestFit="1" customWidth="1"/>
    <col min="11504" max="11504" width="25.42578125" style="1" bestFit="1" customWidth="1"/>
    <col min="11505" max="11505" width="8.5703125" style="1" bestFit="1" customWidth="1"/>
    <col min="11506" max="11506" width="11.7109375" style="1" bestFit="1" customWidth="1"/>
    <col min="11507" max="11507" width="10.28515625" style="1" customWidth="1"/>
    <col min="11508" max="11508" width="11.7109375" style="1" bestFit="1" customWidth="1"/>
    <col min="11509" max="11509" width="29.7109375" style="1" bestFit="1" customWidth="1"/>
    <col min="11510" max="11510" width="13.140625" style="1" bestFit="1" customWidth="1"/>
    <col min="11511" max="11511" width="14.85546875" style="1" customWidth="1"/>
    <col min="11512" max="11513" width="9.140625" style="1"/>
    <col min="11514" max="11514" width="12.28515625" style="1" customWidth="1"/>
    <col min="11515" max="11515" width="10.42578125" style="1" bestFit="1" customWidth="1"/>
    <col min="11516" max="11756" width="9.140625" style="1"/>
    <col min="11757" max="11757" width="6.5703125" style="1" customWidth="1"/>
    <col min="11758" max="11758" width="59.28515625" style="1" customWidth="1"/>
    <col min="11759" max="11759" width="6.28515625" style="1" bestFit="1" customWidth="1"/>
    <col min="11760" max="11760" width="25.42578125" style="1" bestFit="1" customWidth="1"/>
    <col min="11761" max="11761" width="8.5703125" style="1" bestFit="1" customWidth="1"/>
    <col min="11762" max="11762" width="11.7109375" style="1" bestFit="1" customWidth="1"/>
    <col min="11763" max="11763" width="10.28515625" style="1" customWidth="1"/>
    <col min="11764" max="11764" width="11.7109375" style="1" bestFit="1" customWidth="1"/>
    <col min="11765" max="11765" width="29.7109375" style="1" bestFit="1" customWidth="1"/>
    <col min="11766" max="11766" width="13.140625" style="1" bestFit="1" customWidth="1"/>
    <col min="11767" max="11767" width="14.85546875" style="1" customWidth="1"/>
    <col min="11768" max="11769" width="9.140625" style="1"/>
    <col min="11770" max="11770" width="12.28515625" style="1" customWidth="1"/>
    <col min="11771" max="11771" width="10.42578125" style="1" bestFit="1" customWidth="1"/>
    <col min="11772" max="12012" width="9.140625" style="1"/>
    <col min="12013" max="12013" width="6.5703125" style="1" customWidth="1"/>
    <col min="12014" max="12014" width="59.28515625" style="1" customWidth="1"/>
    <col min="12015" max="12015" width="6.28515625" style="1" bestFit="1" customWidth="1"/>
    <col min="12016" max="12016" width="25.42578125" style="1" bestFit="1" customWidth="1"/>
    <col min="12017" max="12017" width="8.5703125" style="1" bestFit="1" customWidth="1"/>
    <col min="12018" max="12018" width="11.7109375" style="1" bestFit="1" customWidth="1"/>
    <col min="12019" max="12019" width="10.28515625" style="1" customWidth="1"/>
    <col min="12020" max="12020" width="11.7109375" style="1" bestFit="1" customWidth="1"/>
    <col min="12021" max="12021" width="29.7109375" style="1" bestFit="1" customWidth="1"/>
    <col min="12022" max="12022" width="13.140625" style="1" bestFit="1" customWidth="1"/>
    <col min="12023" max="12023" width="14.85546875" style="1" customWidth="1"/>
    <col min="12024" max="12025" width="9.140625" style="1"/>
    <col min="12026" max="12026" width="12.28515625" style="1" customWidth="1"/>
    <col min="12027" max="12027" width="10.42578125" style="1" bestFit="1" customWidth="1"/>
    <col min="12028" max="12268" width="9.140625" style="1"/>
    <col min="12269" max="12269" width="6.5703125" style="1" customWidth="1"/>
    <col min="12270" max="12270" width="59.28515625" style="1" customWidth="1"/>
    <col min="12271" max="12271" width="6.28515625" style="1" bestFit="1" customWidth="1"/>
    <col min="12272" max="12272" width="25.42578125" style="1" bestFit="1" customWidth="1"/>
    <col min="12273" max="12273" width="8.5703125" style="1" bestFit="1" customWidth="1"/>
    <col min="12274" max="12274" width="11.7109375" style="1" bestFit="1" customWidth="1"/>
    <col min="12275" max="12275" width="10.28515625" style="1" customWidth="1"/>
    <col min="12276" max="12276" width="11.7109375" style="1" bestFit="1" customWidth="1"/>
    <col min="12277" max="12277" width="29.7109375" style="1" bestFit="1" customWidth="1"/>
    <col min="12278" max="12278" width="13.140625" style="1" bestFit="1" customWidth="1"/>
    <col min="12279" max="12279" width="14.85546875" style="1" customWidth="1"/>
    <col min="12280" max="12281" width="9.140625" style="1"/>
    <col min="12282" max="12282" width="12.28515625" style="1" customWidth="1"/>
    <col min="12283" max="12283" width="10.42578125" style="1" bestFit="1" customWidth="1"/>
    <col min="12284" max="12524" width="9.140625" style="1"/>
    <col min="12525" max="12525" width="6.5703125" style="1" customWidth="1"/>
    <col min="12526" max="12526" width="59.28515625" style="1" customWidth="1"/>
    <col min="12527" max="12527" width="6.28515625" style="1" bestFit="1" customWidth="1"/>
    <col min="12528" max="12528" width="25.42578125" style="1" bestFit="1" customWidth="1"/>
    <col min="12529" max="12529" width="8.5703125" style="1" bestFit="1" customWidth="1"/>
    <col min="12530" max="12530" width="11.7109375" style="1" bestFit="1" customWidth="1"/>
    <col min="12531" max="12531" width="10.28515625" style="1" customWidth="1"/>
    <col min="12532" max="12532" width="11.7109375" style="1" bestFit="1" customWidth="1"/>
    <col min="12533" max="12533" width="29.7109375" style="1" bestFit="1" customWidth="1"/>
    <col min="12534" max="12534" width="13.140625" style="1" bestFit="1" customWidth="1"/>
    <col min="12535" max="12535" width="14.85546875" style="1" customWidth="1"/>
    <col min="12536" max="12537" width="9.140625" style="1"/>
    <col min="12538" max="12538" width="12.28515625" style="1" customWidth="1"/>
    <col min="12539" max="12539" width="10.42578125" style="1" bestFit="1" customWidth="1"/>
    <col min="12540" max="12780" width="9.140625" style="1"/>
    <col min="12781" max="12781" width="6.5703125" style="1" customWidth="1"/>
    <col min="12782" max="12782" width="59.28515625" style="1" customWidth="1"/>
    <col min="12783" max="12783" width="6.28515625" style="1" bestFit="1" customWidth="1"/>
    <col min="12784" max="12784" width="25.42578125" style="1" bestFit="1" customWidth="1"/>
    <col min="12785" max="12785" width="8.5703125" style="1" bestFit="1" customWidth="1"/>
    <col min="12786" max="12786" width="11.7109375" style="1" bestFit="1" customWidth="1"/>
    <col min="12787" max="12787" width="10.28515625" style="1" customWidth="1"/>
    <col min="12788" max="12788" width="11.7109375" style="1" bestFit="1" customWidth="1"/>
    <col min="12789" max="12789" width="29.7109375" style="1" bestFit="1" customWidth="1"/>
    <col min="12790" max="12790" width="13.140625" style="1" bestFit="1" customWidth="1"/>
    <col min="12791" max="12791" width="14.85546875" style="1" customWidth="1"/>
    <col min="12792" max="12793" width="9.140625" style="1"/>
    <col min="12794" max="12794" width="12.28515625" style="1" customWidth="1"/>
    <col min="12795" max="12795" width="10.42578125" style="1" bestFit="1" customWidth="1"/>
    <col min="12796" max="13036" width="9.140625" style="1"/>
    <col min="13037" max="13037" width="6.5703125" style="1" customWidth="1"/>
    <col min="13038" max="13038" width="59.28515625" style="1" customWidth="1"/>
    <col min="13039" max="13039" width="6.28515625" style="1" bestFit="1" customWidth="1"/>
    <col min="13040" max="13040" width="25.42578125" style="1" bestFit="1" customWidth="1"/>
    <col min="13041" max="13041" width="8.5703125" style="1" bestFit="1" customWidth="1"/>
    <col min="13042" max="13042" width="11.7109375" style="1" bestFit="1" customWidth="1"/>
    <col min="13043" max="13043" width="10.28515625" style="1" customWidth="1"/>
    <col min="13044" max="13044" width="11.7109375" style="1" bestFit="1" customWidth="1"/>
    <col min="13045" max="13045" width="29.7109375" style="1" bestFit="1" customWidth="1"/>
    <col min="13046" max="13046" width="13.140625" style="1" bestFit="1" customWidth="1"/>
    <col min="13047" max="13047" width="14.85546875" style="1" customWidth="1"/>
    <col min="13048" max="13049" width="9.140625" style="1"/>
    <col min="13050" max="13050" width="12.28515625" style="1" customWidth="1"/>
    <col min="13051" max="13051" width="10.42578125" style="1" bestFit="1" customWidth="1"/>
    <col min="13052" max="13292" width="9.140625" style="1"/>
    <col min="13293" max="13293" width="6.5703125" style="1" customWidth="1"/>
    <col min="13294" max="13294" width="59.28515625" style="1" customWidth="1"/>
    <col min="13295" max="13295" width="6.28515625" style="1" bestFit="1" customWidth="1"/>
    <col min="13296" max="13296" width="25.42578125" style="1" bestFit="1" customWidth="1"/>
    <col min="13297" max="13297" width="8.5703125" style="1" bestFit="1" customWidth="1"/>
    <col min="13298" max="13298" width="11.7109375" style="1" bestFit="1" customWidth="1"/>
    <col min="13299" max="13299" width="10.28515625" style="1" customWidth="1"/>
    <col min="13300" max="13300" width="11.7109375" style="1" bestFit="1" customWidth="1"/>
    <col min="13301" max="13301" width="29.7109375" style="1" bestFit="1" customWidth="1"/>
    <col min="13302" max="13302" width="13.140625" style="1" bestFit="1" customWidth="1"/>
    <col min="13303" max="13303" width="14.85546875" style="1" customWidth="1"/>
    <col min="13304" max="13305" width="9.140625" style="1"/>
    <col min="13306" max="13306" width="12.28515625" style="1" customWidth="1"/>
    <col min="13307" max="13307" width="10.42578125" style="1" bestFit="1" customWidth="1"/>
    <col min="13308" max="13548" width="9.140625" style="1"/>
    <col min="13549" max="13549" width="6.5703125" style="1" customWidth="1"/>
    <col min="13550" max="13550" width="59.28515625" style="1" customWidth="1"/>
    <col min="13551" max="13551" width="6.28515625" style="1" bestFit="1" customWidth="1"/>
    <col min="13552" max="13552" width="25.42578125" style="1" bestFit="1" customWidth="1"/>
    <col min="13553" max="13553" width="8.5703125" style="1" bestFit="1" customWidth="1"/>
    <col min="13554" max="13554" width="11.7109375" style="1" bestFit="1" customWidth="1"/>
    <col min="13555" max="13555" width="10.28515625" style="1" customWidth="1"/>
    <col min="13556" max="13556" width="11.7109375" style="1" bestFit="1" customWidth="1"/>
    <col min="13557" max="13557" width="29.7109375" style="1" bestFit="1" customWidth="1"/>
    <col min="13558" max="13558" width="13.140625" style="1" bestFit="1" customWidth="1"/>
    <col min="13559" max="13559" width="14.85546875" style="1" customWidth="1"/>
    <col min="13560" max="13561" width="9.140625" style="1"/>
    <col min="13562" max="13562" width="12.28515625" style="1" customWidth="1"/>
    <col min="13563" max="13563" width="10.42578125" style="1" bestFit="1" customWidth="1"/>
    <col min="13564" max="13804" width="9.140625" style="1"/>
    <col min="13805" max="13805" width="6.5703125" style="1" customWidth="1"/>
    <col min="13806" max="13806" width="59.28515625" style="1" customWidth="1"/>
    <col min="13807" max="13807" width="6.28515625" style="1" bestFit="1" customWidth="1"/>
    <col min="13808" max="13808" width="25.42578125" style="1" bestFit="1" customWidth="1"/>
    <col min="13809" max="13809" width="8.5703125" style="1" bestFit="1" customWidth="1"/>
    <col min="13810" max="13810" width="11.7109375" style="1" bestFit="1" customWidth="1"/>
    <col min="13811" max="13811" width="10.28515625" style="1" customWidth="1"/>
    <col min="13812" max="13812" width="11.7109375" style="1" bestFit="1" customWidth="1"/>
    <col min="13813" max="13813" width="29.7109375" style="1" bestFit="1" customWidth="1"/>
    <col min="13814" max="13814" width="13.140625" style="1" bestFit="1" customWidth="1"/>
    <col min="13815" max="13815" width="14.85546875" style="1" customWidth="1"/>
    <col min="13816" max="13817" width="9.140625" style="1"/>
    <col min="13818" max="13818" width="12.28515625" style="1" customWidth="1"/>
    <col min="13819" max="13819" width="10.42578125" style="1" bestFit="1" customWidth="1"/>
    <col min="13820" max="14060" width="9.140625" style="1"/>
    <col min="14061" max="14061" width="6.5703125" style="1" customWidth="1"/>
    <col min="14062" max="14062" width="59.28515625" style="1" customWidth="1"/>
    <col min="14063" max="14063" width="6.28515625" style="1" bestFit="1" customWidth="1"/>
    <col min="14064" max="14064" width="25.42578125" style="1" bestFit="1" customWidth="1"/>
    <col min="14065" max="14065" width="8.5703125" style="1" bestFit="1" customWidth="1"/>
    <col min="14066" max="14066" width="11.7109375" style="1" bestFit="1" customWidth="1"/>
    <col min="14067" max="14067" width="10.28515625" style="1" customWidth="1"/>
    <col min="14068" max="14068" width="11.7109375" style="1" bestFit="1" customWidth="1"/>
    <col min="14069" max="14069" width="29.7109375" style="1" bestFit="1" customWidth="1"/>
    <col min="14070" max="14070" width="13.140625" style="1" bestFit="1" customWidth="1"/>
    <col min="14071" max="14071" width="14.85546875" style="1" customWidth="1"/>
    <col min="14072" max="14073" width="9.140625" style="1"/>
    <col min="14074" max="14074" width="12.28515625" style="1" customWidth="1"/>
    <col min="14075" max="14075" width="10.42578125" style="1" bestFit="1" customWidth="1"/>
    <col min="14076" max="14316" width="9.140625" style="1"/>
    <col min="14317" max="14317" width="6.5703125" style="1" customWidth="1"/>
    <col min="14318" max="14318" width="59.28515625" style="1" customWidth="1"/>
    <col min="14319" max="14319" width="6.28515625" style="1" bestFit="1" customWidth="1"/>
    <col min="14320" max="14320" width="25.42578125" style="1" bestFit="1" customWidth="1"/>
    <col min="14321" max="14321" width="8.5703125" style="1" bestFit="1" customWidth="1"/>
    <col min="14322" max="14322" width="11.7109375" style="1" bestFit="1" customWidth="1"/>
    <col min="14323" max="14323" width="10.28515625" style="1" customWidth="1"/>
    <col min="14324" max="14324" width="11.7109375" style="1" bestFit="1" customWidth="1"/>
    <col min="14325" max="14325" width="29.7109375" style="1" bestFit="1" customWidth="1"/>
    <col min="14326" max="14326" width="13.140625" style="1" bestFit="1" customWidth="1"/>
    <col min="14327" max="14327" width="14.85546875" style="1" customWidth="1"/>
    <col min="14328" max="14329" width="9.140625" style="1"/>
    <col min="14330" max="14330" width="12.28515625" style="1" customWidth="1"/>
    <col min="14331" max="14331" width="10.42578125" style="1" bestFit="1" customWidth="1"/>
    <col min="14332" max="14572" width="9.140625" style="1"/>
    <col min="14573" max="14573" width="6.5703125" style="1" customWidth="1"/>
    <col min="14574" max="14574" width="59.28515625" style="1" customWidth="1"/>
    <col min="14575" max="14575" width="6.28515625" style="1" bestFit="1" customWidth="1"/>
    <col min="14576" max="14576" width="25.42578125" style="1" bestFit="1" customWidth="1"/>
    <col min="14577" max="14577" width="8.5703125" style="1" bestFit="1" customWidth="1"/>
    <col min="14578" max="14578" width="11.7109375" style="1" bestFit="1" customWidth="1"/>
    <col min="14579" max="14579" width="10.28515625" style="1" customWidth="1"/>
    <col min="14580" max="14580" width="11.7109375" style="1" bestFit="1" customWidth="1"/>
    <col min="14581" max="14581" width="29.7109375" style="1" bestFit="1" customWidth="1"/>
    <col min="14582" max="14582" width="13.140625" style="1" bestFit="1" customWidth="1"/>
    <col min="14583" max="14583" width="14.85546875" style="1" customWidth="1"/>
    <col min="14584" max="14585" width="9.140625" style="1"/>
    <col min="14586" max="14586" width="12.28515625" style="1" customWidth="1"/>
    <col min="14587" max="14587" width="10.42578125" style="1" bestFit="1" customWidth="1"/>
    <col min="14588" max="14828" width="9.140625" style="1"/>
    <col min="14829" max="14829" width="6.5703125" style="1" customWidth="1"/>
    <col min="14830" max="14830" width="59.28515625" style="1" customWidth="1"/>
    <col min="14831" max="14831" width="6.28515625" style="1" bestFit="1" customWidth="1"/>
    <col min="14832" max="14832" width="25.42578125" style="1" bestFit="1" customWidth="1"/>
    <col min="14833" max="14833" width="8.5703125" style="1" bestFit="1" customWidth="1"/>
    <col min="14834" max="14834" width="11.7109375" style="1" bestFit="1" customWidth="1"/>
    <col min="14835" max="14835" width="10.28515625" style="1" customWidth="1"/>
    <col min="14836" max="14836" width="11.7109375" style="1" bestFit="1" customWidth="1"/>
    <col min="14837" max="14837" width="29.7109375" style="1" bestFit="1" customWidth="1"/>
    <col min="14838" max="14838" width="13.140625" style="1" bestFit="1" customWidth="1"/>
    <col min="14839" max="14839" width="14.85546875" style="1" customWidth="1"/>
    <col min="14840" max="14841" width="9.140625" style="1"/>
    <col min="14842" max="14842" width="12.28515625" style="1" customWidth="1"/>
    <col min="14843" max="14843" width="10.42578125" style="1" bestFit="1" customWidth="1"/>
    <col min="14844" max="15084" width="9.140625" style="1"/>
    <col min="15085" max="15085" width="6.5703125" style="1" customWidth="1"/>
    <col min="15086" max="15086" width="59.28515625" style="1" customWidth="1"/>
    <col min="15087" max="15087" width="6.28515625" style="1" bestFit="1" customWidth="1"/>
    <col min="15088" max="15088" width="25.42578125" style="1" bestFit="1" customWidth="1"/>
    <col min="15089" max="15089" width="8.5703125" style="1" bestFit="1" customWidth="1"/>
    <col min="15090" max="15090" width="11.7109375" style="1" bestFit="1" customWidth="1"/>
    <col min="15091" max="15091" width="10.28515625" style="1" customWidth="1"/>
    <col min="15092" max="15092" width="11.7109375" style="1" bestFit="1" customWidth="1"/>
    <col min="15093" max="15093" width="29.7109375" style="1" bestFit="1" customWidth="1"/>
    <col min="15094" max="15094" width="13.140625" style="1" bestFit="1" customWidth="1"/>
    <col min="15095" max="15095" width="14.85546875" style="1" customWidth="1"/>
    <col min="15096" max="15097" width="9.140625" style="1"/>
    <col min="15098" max="15098" width="12.28515625" style="1" customWidth="1"/>
    <col min="15099" max="15099" width="10.42578125" style="1" bestFit="1" customWidth="1"/>
    <col min="15100" max="15340" width="9.140625" style="1"/>
    <col min="15341" max="15341" width="6.5703125" style="1" customWidth="1"/>
    <col min="15342" max="15342" width="59.28515625" style="1" customWidth="1"/>
    <col min="15343" max="15343" width="6.28515625" style="1" bestFit="1" customWidth="1"/>
    <col min="15344" max="15344" width="25.42578125" style="1" bestFit="1" customWidth="1"/>
    <col min="15345" max="15345" width="8.5703125" style="1" bestFit="1" customWidth="1"/>
    <col min="15346" max="15346" width="11.7109375" style="1" bestFit="1" customWidth="1"/>
    <col min="15347" max="15347" width="10.28515625" style="1" customWidth="1"/>
    <col min="15348" max="15348" width="11.7109375" style="1" bestFit="1" customWidth="1"/>
    <col min="15349" max="15349" width="29.7109375" style="1" bestFit="1" customWidth="1"/>
    <col min="15350" max="15350" width="13.140625" style="1" bestFit="1" customWidth="1"/>
    <col min="15351" max="15351" width="14.85546875" style="1" customWidth="1"/>
    <col min="15352" max="15353" width="9.140625" style="1"/>
    <col min="15354" max="15354" width="12.28515625" style="1" customWidth="1"/>
    <col min="15355" max="15355" width="10.42578125" style="1" bestFit="1" customWidth="1"/>
    <col min="15356" max="15596" width="9.140625" style="1"/>
    <col min="15597" max="15597" width="6.5703125" style="1" customWidth="1"/>
    <col min="15598" max="15598" width="59.28515625" style="1" customWidth="1"/>
    <col min="15599" max="15599" width="6.28515625" style="1" bestFit="1" customWidth="1"/>
    <col min="15600" max="15600" width="25.42578125" style="1" bestFit="1" customWidth="1"/>
    <col min="15601" max="15601" width="8.5703125" style="1" bestFit="1" customWidth="1"/>
    <col min="15602" max="15602" width="11.7109375" style="1" bestFit="1" customWidth="1"/>
    <col min="15603" max="15603" width="10.28515625" style="1" customWidth="1"/>
    <col min="15604" max="15604" width="11.7109375" style="1" bestFit="1" customWidth="1"/>
    <col min="15605" max="15605" width="29.7109375" style="1" bestFit="1" customWidth="1"/>
    <col min="15606" max="15606" width="13.140625" style="1" bestFit="1" customWidth="1"/>
    <col min="15607" max="15607" width="14.85546875" style="1" customWidth="1"/>
    <col min="15608" max="15609" width="9.140625" style="1"/>
    <col min="15610" max="15610" width="12.28515625" style="1" customWidth="1"/>
    <col min="15611" max="15611" width="10.42578125" style="1" bestFit="1" customWidth="1"/>
    <col min="15612" max="15852" width="9.140625" style="1"/>
    <col min="15853" max="15853" width="6.5703125" style="1" customWidth="1"/>
    <col min="15854" max="15854" width="59.28515625" style="1" customWidth="1"/>
    <col min="15855" max="15855" width="6.28515625" style="1" bestFit="1" customWidth="1"/>
    <col min="15856" max="15856" width="25.42578125" style="1" bestFit="1" customWidth="1"/>
    <col min="15857" max="15857" width="8.5703125" style="1" bestFit="1" customWidth="1"/>
    <col min="15858" max="15858" width="11.7109375" style="1" bestFit="1" customWidth="1"/>
    <col min="15859" max="15859" width="10.28515625" style="1" customWidth="1"/>
    <col min="15860" max="15860" width="11.7109375" style="1" bestFit="1" customWidth="1"/>
    <col min="15861" max="15861" width="29.7109375" style="1" bestFit="1" customWidth="1"/>
    <col min="15862" max="15862" width="13.140625" style="1" bestFit="1" customWidth="1"/>
    <col min="15863" max="15863" width="14.85546875" style="1" customWidth="1"/>
    <col min="15864" max="15865" width="9.140625" style="1"/>
    <col min="15866" max="15866" width="12.28515625" style="1" customWidth="1"/>
    <col min="15867" max="15867" width="10.42578125" style="1" bestFit="1" customWidth="1"/>
    <col min="15868" max="16108" width="9.140625" style="1"/>
    <col min="16109" max="16109" width="6.5703125" style="1" customWidth="1"/>
    <col min="16110" max="16110" width="59.28515625" style="1" customWidth="1"/>
    <col min="16111" max="16111" width="6.28515625" style="1" bestFit="1" customWidth="1"/>
    <col min="16112" max="16112" width="25.42578125" style="1" bestFit="1" customWidth="1"/>
    <col min="16113" max="16113" width="8.5703125" style="1" bestFit="1" customWidth="1"/>
    <col min="16114" max="16114" width="11.7109375" style="1" bestFit="1" customWidth="1"/>
    <col min="16115" max="16115" width="10.28515625" style="1" customWidth="1"/>
    <col min="16116" max="16116" width="11.7109375" style="1" bestFit="1" customWidth="1"/>
    <col min="16117" max="16117" width="29.7109375" style="1" bestFit="1" customWidth="1"/>
    <col min="16118" max="16118" width="13.140625" style="1" bestFit="1" customWidth="1"/>
    <col min="16119" max="16119" width="14.85546875" style="1" customWidth="1"/>
    <col min="16120" max="16121" width="9.140625" style="1"/>
    <col min="16122" max="16122" width="12.28515625" style="1" customWidth="1"/>
    <col min="16123" max="16123" width="10.42578125" style="1" bestFit="1" customWidth="1"/>
    <col min="16124" max="16384" width="9.140625" style="1"/>
  </cols>
  <sheetData>
    <row r="1" spans="1:6" ht="27.75" customHeight="1" x14ac:dyDescent="0.25">
      <c r="A1" s="119" t="s">
        <v>229</v>
      </c>
      <c r="B1" s="119"/>
      <c r="C1" s="119"/>
      <c r="D1" s="119"/>
      <c r="E1" s="119"/>
      <c r="F1" s="29"/>
    </row>
    <row r="2" spans="1:6" s="28" customFormat="1" ht="11.25" customHeight="1" x14ac:dyDescent="0.25">
      <c r="A2" s="120"/>
      <c r="B2" s="120"/>
      <c r="C2" s="120"/>
      <c r="D2" s="120"/>
      <c r="E2" s="120"/>
      <c r="F2" s="120"/>
    </row>
    <row r="3" spans="1:6" s="2" customFormat="1" ht="29.25" customHeight="1" x14ac:dyDescent="0.25">
      <c r="A3" s="39" t="s">
        <v>0</v>
      </c>
      <c r="B3" s="40" t="s">
        <v>1</v>
      </c>
      <c r="C3" s="41" t="s">
        <v>2</v>
      </c>
      <c r="D3" s="107" t="s">
        <v>218</v>
      </c>
      <c r="E3" s="107" t="s">
        <v>219</v>
      </c>
      <c r="F3" s="37" t="s">
        <v>202</v>
      </c>
    </row>
    <row r="4" spans="1:6" s="28" customFormat="1" ht="19.5" customHeight="1" x14ac:dyDescent="0.25">
      <c r="A4" s="121" t="s">
        <v>221</v>
      </c>
      <c r="B4" s="122"/>
      <c r="C4" s="3"/>
      <c r="D4" s="5"/>
      <c r="E4" s="36"/>
      <c r="F4" s="4"/>
    </row>
    <row r="5" spans="1:6" s="28" customFormat="1" ht="36" customHeight="1" x14ac:dyDescent="0.25">
      <c r="A5" s="6" t="s">
        <v>3</v>
      </c>
      <c r="B5" s="7" t="s">
        <v>4</v>
      </c>
      <c r="C5" s="8" t="s">
        <v>5</v>
      </c>
      <c r="D5" s="33">
        <v>550</v>
      </c>
      <c r="E5" s="33">
        <f>0.66*D5</f>
        <v>363</v>
      </c>
      <c r="F5" s="33"/>
    </row>
    <row r="6" spans="1:6" s="28" customFormat="1" ht="51" x14ac:dyDescent="0.25">
      <c r="A6" s="6" t="s">
        <v>6</v>
      </c>
      <c r="B6" s="7" t="s">
        <v>7</v>
      </c>
      <c r="C6" s="10" t="s">
        <v>8</v>
      </c>
      <c r="D6" s="33">
        <v>290</v>
      </c>
      <c r="E6" s="33">
        <f t="shared" ref="E6:E66" si="0">0.66*D6</f>
        <v>191.4</v>
      </c>
      <c r="F6" s="33"/>
    </row>
    <row r="7" spans="1:6" s="28" customFormat="1" ht="63.75" x14ac:dyDescent="0.25">
      <c r="A7" s="6" t="s">
        <v>9</v>
      </c>
      <c r="B7" s="7" t="s">
        <v>10</v>
      </c>
      <c r="C7" s="10" t="s">
        <v>8</v>
      </c>
      <c r="D7" s="33">
        <v>70</v>
      </c>
      <c r="E7" s="33">
        <f t="shared" si="0"/>
        <v>46.2</v>
      </c>
      <c r="F7" s="33"/>
    </row>
    <row r="8" spans="1:6" s="28" customFormat="1" ht="38.25" x14ac:dyDescent="0.25">
      <c r="A8" s="6" t="s">
        <v>11</v>
      </c>
      <c r="B8" s="7" t="s">
        <v>12</v>
      </c>
      <c r="C8" s="10" t="s">
        <v>13</v>
      </c>
      <c r="D8" s="33">
        <v>310</v>
      </c>
      <c r="E8" s="33">
        <f t="shared" si="0"/>
        <v>204.60000000000002</v>
      </c>
      <c r="F8" s="33"/>
    </row>
    <row r="9" spans="1:6" s="28" customFormat="1" ht="25.5" x14ac:dyDescent="0.25">
      <c r="A9" s="6" t="s">
        <v>14</v>
      </c>
      <c r="B9" s="7" t="s">
        <v>15</v>
      </c>
      <c r="C9" s="10" t="s">
        <v>13</v>
      </c>
      <c r="D9" s="33">
        <v>180</v>
      </c>
      <c r="E9" s="33">
        <f t="shared" si="0"/>
        <v>118.80000000000001</v>
      </c>
      <c r="F9" s="33"/>
    </row>
    <row r="10" spans="1:6" s="28" customFormat="1" ht="25.5" x14ac:dyDescent="0.25">
      <c r="A10" s="6" t="s">
        <v>16</v>
      </c>
      <c r="B10" s="7" t="s">
        <v>17</v>
      </c>
      <c r="C10" s="10" t="s">
        <v>5</v>
      </c>
      <c r="D10" s="33">
        <v>40</v>
      </c>
      <c r="E10" s="33">
        <f t="shared" si="0"/>
        <v>26.400000000000002</v>
      </c>
      <c r="F10" s="33"/>
    </row>
    <row r="11" spans="1:6" s="28" customFormat="1" ht="25.5" x14ac:dyDescent="0.25">
      <c r="A11" s="6" t="s">
        <v>18</v>
      </c>
      <c r="B11" s="7" t="s">
        <v>19</v>
      </c>
      <c r="C11" s="10" t="s">
        <v>20</v>
      </c>
      <c r="D11" s="33">
        <v>450</v>
      </c>
      <c r="E11" s="33">
        <f t="shared" si="0"/>
        <v>297</v>
      </c>
      <c r="F11" s="33"/>
    </row>
    <row r="12" spans="1:6" s="28" customFormat="1" ht="51" x14ac:dyDescent="0.25">
      <c r="A12" s="6" t="s">
        <v>21</v>
      </c>
      <c r="B12" s="7" t="s">
        <v>22</v>
      </c>
      <c r="C12" s="10" t="s">
        <v>23</v>
      </c>
      <c r="D12" s="33">
        <v>100</v>
      </c>
      <c r="E12" s="33">
        <f t="shared" si="0"/>
        <v>66</v>
      </c>
      <c r="F12" s="33"/>
    </row>
    <row r="13" spans="1:6" s="28" customFormat="1" ht="63.75" x14ac:dyDescent="0.25">
      <c r="A13" s="6" t="s">
        <v>24</v>
      </c>
      <c r="B13" s="7" t="s">
        <v>25</v>
      </c>
      <c r="C13" s="10" t="s">
        <v>26</v>
      </c>
      <c r="D13" s="33">
        <v>450</v>
      </c>
      <c r="E13" s="33">
        <f t="shared" si="0"/>
        <v>297</v>
      </c>
      <c r="F13" s="33"/>
    </row>
    <row r="14" spans="1:6" s="28" customFormat="1" ht="38.25" x14ac:dyDescent="0.25">
      <c r="A14" s="6" t="s">
        <v>27</v>
      </c>
      <c r="B14" s="7" t="s">
        <v>28</v>
      </c>
      <c r="C14" s="10" t="s">
        <v>13</v>
      </c>
      <c r="D14" s="33">
        <v>65</v>
      </c>
      <c r="E14" s="33">
        <f t="shared" si="0"/>
        <v>42.9</v>
      </c>
      <c r="F14" s="33"/>
    </row>
    <row r="15" spans="1:6" s="28" customFormat="1" ht="36" customHeight="1" x14ac:dyDescent="0.25">
      <c r="A15" s="6" t="s">
        <v>29</v>
      </c>
      <c r="B15" s="30" t="s">
        <v>30</v>
      </c>
      <c r="C15" s="10" t="s">
        <v>31</v>
      </c>
      <c r="D15" s="33">
        <v>70</v>
      </c>
      <c r="E15" s="33">
        <f t="shared" si="0"/>
        <v>46.2</v>
      </c>
      <c r="F15" s="33"/>
    </row>
    <row r="16" spans="1:6" s="28" customFormat="1" ht="51" x14ac:dyDescent="0.25">
      <c r="A16" s="6" t="s">
        <v>32</v>
      </c>
      <c r="B16" s="11" t="s">
        <v>33</v>
      </c>
      <c r="C16" s="10" t="s">
        <v>34</v>
      </c>
      <c r="D16" s="33">
        <v>100</v>
      </c>
      <c r="E16" s="33">
        <f t="shared" si="0"/>
        <v>66</v>
      </c>
      <c r="F16" s="33"/>
    </row>
    <row r="17" spans="1:6" s="28" customFormat="1" ht="25.5" x14ac:dyDescent="0.25">
      <c r="A17" s="6" t="s">
        <v>35</v>
      </c>
      <c r="B17" s="11" t="s">
        <v>36</v>
      </c>
      <c r="C17" s="10" t="s">
        <v>37</v>
      </c>
      <c r="D17" s="33">
        <v>170</v>
      </c>
      <c r="E17" s="33">
        <f t="shared" si="0"/>
        <v>112.2</v>
      </c>
      <c r="F17" s="33"/>
    </row>
    <row r="18" spans="1:6" s="28" customFormat="1" ht="25.5" x14ac:dyDescent="0.25">
      <c r="A18" s="6" t="s">
        <v>38</v>
      </c>
      <c r="B18" s="7" t="s">
        <v>39</v>
      </c>
      <c r="C18" s="10" t="s">
        <v>37</v>
      </c>
      <c r="D18" s="33">
        <v>130</v>
      </c>
      <c r="E18" s="33">
        <f t="shared" si="0"/>
        <v>85.8</v>
      </c>
      <c r="F18" s="33"/>
    </row>
    <row r="19" spans="1:6" s="28" customFormat="1" ht="25.5" x14ac:dyDescent="0.25">
      <c r="A19" s="6" t="s">
        <v>40</v>
      </c>
      <c r="B19" s="7" t="s">
        <v>41</v>
      </c>
      <c r="C19" s="10" t="s">
        <v>37</v>
      </c>
      <c r="D19" s="33">
        <v>190</v>
      </c>
      <c r="E19" s="33">
        <f t="shared" si="0"/>
        <v>125.4</v>
      </c>
      <c r="F19" s="33"/>
    </row>
    <row r="20" spans="1:6" s="28" customFormat="1" ht="38.25" x14ac:dyDescent="0.25">
      <c r="A20" s="6" t="s">
        <v>42</v>
      </c>
      <c r="B20" s="7" t="s">
        <v>43</v>
      </c>
      <c r="C20" s="10" t="s">
        <v>37</v>
      </c>
      <c r="D20" s="33">
        <v>10</v>
      </c>
      <c r="E20" s="33">
        <f t="shared" si="0"/>
        <v>6.6000000000000005</v>
      </c>
      <c r="F20" s="33"/>
    </row>
    <row r="21" spans="1:6" s="28" customFormat="1" ht="25.5" x14ac:dyDescent="0.25">
      <c r="A21" s="6" t="s">
        <v>44</v>
      </c>
      <c r="B21" s="7" t="s">
        <v>45</v>
      </c>
      <c r="C21" s="10" t="s">
        <v>37</v>
      </c>
      <c r="D21" s="33">
        <v>30</v>
      </c>
      <c r="E21" s="33">
        <f t="shared" si="0"/>
        <v>19.8</v>
      </c>
      <c r="F21" s="33"/>
    </row>
    <row r="22" spans="1:6" s="28" customFormat="1" ht="31.5" x14ac:dyDescent="0.25">
      <c r="A22" s="6" t="s">
        <v>195</v>
      </c>
      <c r="B22" s="7" t="s">
        <v>196</v>
      </c>
      <c r="C22" s="10" t="s">
        <v>46</v>
      </c>
      <c r="D22" s="33">
        <v>11120</v>
      </c>
      <c r="E22" s="33">
        <f t="shared" si="0"/>
        <v>7339.2000000000007</v>
      </c>
      <c r="F22" s="33"/>
    </row>
    <row r="23" spans="1:6" s="28" customFormat="1" ht="77.25" customHeight="1" x14ac:dyDescent="0.25">
      <c r="A23" s="6" t="s">
        <v>47</v>
      </c>
      <c r="B23" s="7" t="s">
        <v>48</v>
      </c>
      <c r="C23" s="10" t="s">
        <v>49</v>
      </c>
      <c r="D23" s="33">
        <v>20</v>
      </c>
      <c r="E23" s="33">
        <f t="shared" si="0"/>
        <v>13.200000000000001</v>
      </c>
      <c r="F23" s="33"/>
    </row>
    <row r="24" spans="1:6" s="28" customFormat="1" x14ac:dyDescent="0.25">
      <c r="A24" s="6" t="s">
        <v>50</v>
      </c>
      <c r="B24" s="7" t="s">
        <v>51</v>
      </c>
      <c r="C24" s="10" t="s">
        <v>23</v>
      </c>
      <c r="D24" s="33">
        <v>60</v>
      </c>
      <c r="E24" s="33">
        <f t="shared" si="0"/>
        <v>39.6</v>
      </c>
      <c r="F24" s="33"/>
    </row>
    <row r="25" spans="1:6" s="28" customFormat="1" ht="102" x14ac:dyDescent="0.25">
      <c r="A25" s="6" t="s">
        <v>226</v>
      </c>
      <c r="B25" s="7" t="s">
        <v>52</v>
      </c>
      <c r="C25" s="10" t="s">
        <v>5</v>
      </c>
      <c r="D25" s="33">
        <v>230</v>
      </c>
      <c r="E25" s="33">
        <f t="shared" si="0"/>
        <v>151.80000000000001</v>
      </c>
      <c r="F25" s="33"/>
    </row>
    <row r="26" spans="1:6" s="28" customFormat="1" ht="114.75" x14ac:dyDescent="0.25">
      <c r="A26" s="6" t="s">
        <v>227</v>
      </c>
      <c r="B26" s="7" t="s">
        <v>53</v>
      </c>
      <c r="C26" s="10" t="s">
        <v>5</v>
      </c>
      <c r="D26" s="33">
        <v>25</v>
      </c>
      <c r="E26" s="33">
        <f t="shared" si="0"/>
        <v>16.5</v>
      </c>
      <c r="F26" s="33"/>
    </row>
    <row r="27" spans="1:6" s="28" customFormat="1" ht="25.5" x14ac:dyDescent="0.25">
      <c r="A27" s="6">
        <v>6.15</v>
      </c>
      <c r="B27" s="7" t="s">
        <v>54</v>
      </c>
      <c r="C27" s="10" t="s">
        <v>37</v>
      </c>
      <c r="D27" s="33">
        <v>10</v>
      </c>
      <c r="E27" s="33">
        <f t="shared" si="0"/>
        <v>6.6000000000000005</v>
      </c>
      <c r="F27" s="33"/>
    </row>
    <row r="28" spans="1:6" s="28" customFormat="1" ht="38.25" x14ac:dyDescent="0.25">
      <c r="A28" s="6" t="s">
        <v>55</v>
      </c>
      <c r="B28" s="7" t="s">
        <v>56</v>
      </c>
      <c r="C28" s="10" t="s">
        <v>5</v>
      </c>
      <c r="D28" s="33">
        <v>70</v>
      </c>
      <c r="E28" s="33">
        <f t="shared" si="0"/>
        <v>46.2</v>
      </c>
      <c r="F28" s="33"/>
    </row>
    <row r="29" spans="1:6" s="28" customFormat="1" ht="38.25" x14ac:dyDescent="0.25">
      <c r="A29" s="12" t="s">
        <v>57</v>
      </c>
      <c r="B29" s="11" t="s">
        <v>58</v>
      </c>
      <c r="C29" s="13" t="s">
        <v>31</v>
      </c>
      <c r="D29" s="33">
        <v>10</v>
      </c>
      <c r="E29" s="33">
        <f t="shared" si="0"/>
        <v>6.6000000000000005</v>
      </c>
      <c r="F29" s="33"/>
    </row>
    <row r="30" spans="1:6" s="28" customFormat="1" ht="38.25" x14ac:dyDescent="0.25">
      <c r="A30" s="6" t="s">
        <v>59</v>
      </c>
      <c r="B30" s="7" t="s">
        <v>60</v>
      </c>
      <c r="C30" s="10" t="s">
        <v>61</v>
      </c>
      <c r="D30" s="33">
        <v>580</v>
      </c>
      <c r="E30" s="33">
        <f t="shared" si="0"/>
        <v>382.8</v>
      </c>
      <c r="F30" s="33"/>
    </row>
    <row r="31" spans="1:6" s="28" customFormat="1" ht="38.25" x14ac:dyDescent="0.25">
      <c r="A31" s="6" t="s">
        <v>62</v>
      </c>
      <c r="B31" s="7" t="s">
        <v>63</v>
      </c>
      <c r="C31" s="10" t="s">
        <v>64</v>
      </c>
      <c r="D31" s="33">
        <v>4</v>
      </c>
      <c r="E31" s="33">
        <f t="shared" si="0"/>
        <v>2.64</v>
      </c>
      <c r="F31" s="33"/>
    </row>
    <row r="32" spans="1:6" s="28" customFormat="1" ht="38.25" x14ac:dyDescent="0.25">
      <c r="A32" s="6" t="s">
        <v>65</v>
      </c>
      <c r="B32" s="7" t="s">
        <v>66</v>
      </c>
      <c r="C32" s="10" t="s">
        <v>64</v>
      </c>
      <c r="D32" s="33">
        <v>2</v>
      </c>
      <c r="E32" s="33">
        <f t="shared" si="0"/>
        <v>1.32</v>
      </c>
      <c r="F32" s="33"/>
    </row>
    <row r="33" spans="1:6" s="28" customFormat="1" ht="38.25" x14ac:dyDescent="0.25">
      <c r="A33" s="6" t="s">
        <v>67</v>
      </c>
      <c r="B33" s="7" t="s">
        <v>68</v>
      </c>
      <c r="C33" s="10" t="s">
        <v>64</v>
      </c>
      <c r="D33" s="33">
        <v>14</v>
      </c>
      <c r="E33" s="33">
        <f t="shared" si="0"/>
        <v>9.24</v>
      </c>
      <c r="F33" s="33"/>
    </row>
    <row r="34" spans="1:6" s="28" customFormat="1" ht="38.25" x14ac:dyDescent="0.25">
      <c r="A34" s="6" t="s">
        <v>69</v>
      </c>
      <c r="B34" s="7" t="s">
        <v>70</v>
      </c>
      <c r="C34" s="10" t="s">
        <v>64</v>
      </c>
      <c r="D34" s="33">
        <v>4</v>
      </c>
      <c r="E34" s="33">
        <f t="shared" si="0"/>
        <v>2.64</v>
      </c>
      <c r="F34" s="33"/>
    </row>
    <row r="35" spans="1:6" s="28" customFormat="1" ht="38.25" x14ac:dyDescent="0.25">
      <c r="A35" s="6" t="s">
        <v>71</v>
      </c>
      <c r="B35" s="7" t="s">
        <v>72</v>
      </c>
      <c r="C35" s="10" t="s">
        <v>64</v>
      </c>
      <c r="D35" s="33">
        <v>4</v>
      </c>
      <c r="E35" s="33">
        <f t="shared" si="0"/>
        <v>2.64</v>
      </c>
      <c r="F35" s="33"/>
    </row>
    <row r="36" spans="1:6" s="28" customFormat="1" ht="38.25" x14ac:dyDescent="0.25">
      <c r="A36" s="12">
        <v>10.1</v>
      </c>
      <c r="B36" s="11" t="s">
        <v>73</v>
      </c>
      <c r="C36" s="13" t="s">
        <v>74</v>
      </c>
      <c r="D36" s="33">
        <v>9080</v>
      </c>
      <c r="E36" s="33">
        <f t="shared" si="0"/>
        <v>5992.8</v>
      </c>
      <c r="F36" s="33"/>
    </row>
    <row r="37" spans="1:6" s="28" customFormat="1" ht="38.25" x14ac:dyDescent="0.25">
      <c r="A37" s="12">
        <v>10.199999999999999</v>
      </c>
      <c r="B37" s="11" t="s">
        <v>75</v>
      </c>
      <c r="C37" s="13" t="s">
        <v>74</v>
      </c>
      <c r="D37" s="33">
        <v>100</v>
      </c>
      <c r="E37" s="33">
        <f t="shared" si="0"/>
        <v>66</v>
      </c>
      <c r="F37" s="33"/>
    </row>
    <row r="38" spans="1:6" s="28" customFormat="1" ht="102" x14ac:dyDescent="0.25">
      <c r="A38" s="12" t="s">
        <v>76</v>
      </c>
      <c r="B38" s="11" t="s">
        <v>77</v>
      </c>
      <c r="C38" s="13" t="s">
        <v>31</v>
      </c>
      <c r="D38" s="33">
        <v>50</v>
      </c>
      <c r="E38" s="33">
        <f t="shared" si="0"/>
        <v>33</v>
      </c>
      <c r="F38" s="33"/>
    </row>
    <row r="39" spans="1:6" s="28" customFormat="1" x14ac:dyDescent="0.25">
      <c r="A39" s="12">
        <v>10.7</v>
      </c>
      <c r="B39" s="11" t="s">
        <v>78</v>
      </c>
      <c r="C39" s="13" t="s">
        <v>64</v>
      </c>
      <c r="D39" s="33">
        <v>4</v>
      </c>
      <c r="E39" s="33">
        <f t="shared" si="0"/>
        <v>2.64</v>
      </c>
      <c r="F39" s="33"/>
    </row>
    <row r="40" spans="1:6" s="28" customFormat="1" ht="32.25" customHeight="1" x14ac:dyDescent="0.25">
      <c r="A40" s="12" t="s">
        <v>79</v>
      </c>
      <c r="B40" s="11" t="s">
        <v>80</v>
      </c>
      <c r="C40" s="13" t="s">
        <v>34</v>
      </c>
      <c r="D40" s="33">
        <v>50</v>
      </c>
      <c r="E40" s="33">
        <f t="shared" si="0"/>
        <v>33</v>
      </c>
      <c r="F40" s="33"/>
    </row>
    <row r="41" spans="1:6" s="28" customFormat="1" ht="51" x14ac:dyDescent="0.25">
      <c r="A41" s="12" t="s">
        <v>81</v>
      </c>
      <c r="B41" s="11" t="s">
        <v>82</v>
      </c>
      <c r="C41" s="13" t="s">
        <v>74</v>
      </c>
      <c r="D41" s="33">
        <v>8140</v>
      </c>
      <c r="E41" s="33">
        <f t="shared" si="0"/>
        <v>5372.4000000000005</v>
      </c>
      <c r="F41" s="33"/>
    </row>
    <row r="42" spans="1:6" s="28" customFormat="1" x14ac:dyDescent="0.25">
      <c r="A42" s="14" t="s">
        <v>83</v>
      </c>
      <c r="B42" s="11" t="s">
        <v>84</v>
      </c>
      <c r="C42" s="13" t="s">
        <v>74</v>
      </c>
      <c r="D42" s="33">
        <v>30</v>
      </c>
      <c r="E42" s="33">
        <f t="shared" si="0"/>
        <v>19.8</v>
      </c>
      <c r="F42" s="33"/>
    </row>
    <row r="43" spans="1:6" s="28" customFormat="1" ht="25.5" x14ac:dyDescent="0.25">
      <c r="A43" s="12" t="s">
        <v>85</v>
      </c>
      <c r="B43" s="11" t="s">
        <v>86</v>
      </c>
      <c r="C43" s="13" t="s">
        <v>74</v>
      </c>
      <c r="D43" s="33">
        <v>50</v>
      </c>
      <c r="E43" s="33">
        <f t="shared" si="0"/>
        <v>33</v>
      </c>
      <c r="F43" s="33"/>
    </row>
    <row r="44" spans="1:6" s="28" customFormat="1" x14ac:dyDescent="0.25">
      <c r="A44" s="12" t="s">
        <v>87</v>
      </c>
      <c r="B44" s="11" t="s">
        <v>88</v>
      </c>
      <c r="C44" s="13" t="s">
        <v>74</v>
      </c>
      <c r="D44" s="33">
        <v>70</v>
      </c>
      <c r="E44" s="33">
        <f t="shared" si="0"/>
        <v>46.2</v>
      </c>
      <c r="F44" s="33"/>
    </row>
    <row r="45" spans="1:6" s="28" customFormat="1" ht="38.25" x14ac:dyDescent="0.25">
      <c r="A45" s="12" t="s">
        <v>89</v>
      </c>
      <c r="B45" s="11" t="s">
        <v>90</v>
      </c>
      <c r="C45" s="13" t="s">
        <v>74</v>
      </c>
      <c r="D45" s="33">
        <v>10</v>
      </c>
      <c r="E45" s="33">
        <f t="shared" si="0"/>
        <v>6.6000000000000005</v>
      </c>
      <c r="F45" s="33"/>
    </row>
    <row r="46" spans="1:6" s="28" customFormat="1" ht="25.5" x14ac:dyDescent="0.25">
      <c r="A46" s="6" t="s">
        <v>91</v>
      </c>
      <c r="B46" s="7" t="s">
        <v>92</v>
      </c>
      <c r="C46" s="10" t="s">
        <v>93</v>
      </c>
      <c r="D46" s="33">
        <v>360</v>
      </c>
      <c r="E46" s="33">
        <f t="shared" si="0"/>
        <v>237.60000000000002</v>
      </c>
      <c r="F46" s="33"/>
    </row>
    <row r="47" spans="1:6" s="28" customFormat="1" ht="25.5" x14ac:dyDescent="0.25">
      <c r="A47" s="6" t="s">
        <v>94</v>
      </c>
      <c r="B47" s="7" t="s">
        <v>95</v>
      </c>
      <c r="C47" s="10" t="s">
        <v>93</v>
      </c>
      <c r="D47" s="33">
        <v>180</v>
      </c>
      <c r="E47" s="33">
        <f t="shared" si="0"/>
        <v>118.80000000000001</v>
      </c>
      <c r="F47" s="33"/>
    </row>
    <row r="48" spans="1:6" s="28" customFormat="1" x14ac:dyDescent="0.25">
      <c r="A48" s="6" t="s">
        <v>96</v>
      </c>
      <c r="B48" s="7" t="s">
        <v>97</v>
      </c>
      <c r="C48" s="10" t="s">
        <v>37</v>
      </c>
      <c r="D48" s="33">
        <v>30</v>
      </c>
      <c r="E48" s="33">
        <f t="shared" si="0"/>
        <v>19.8</v>
      </c>
      <c r="F48" s="33"/>
    </row>
    <row r="49" spans="1:6" s="28" customFormat="1" ht="38.25" x14ac:dyDescent="0.25">
      <c r="A49" s="6" t="s">
        <v>98</v>
      </c>
      <c r="B49" s="7" t="s">
        <v>99</v>
      </c>
      <c r="C49" s="10" t="s">
        <v>37</v>
      </c>
      <c r="D49" s="33">
        <v>180</v>
      </c>
      <c r="E49" s="33">
        <f t="shared" si="0"/>
        <v>118.80000000000001</v>
      </c>
      <c r="F49" s="33"/>
    </row>
    <row r="50" spans="1:6" s="28" customFormat="1" ht="38.25" x14ac:dyDescent="0.25">
      <c r="A50" s="12" t="s">
        <v>100</v>
      </c>
      <c r="B50" s="11" t="s">
        <v>101</v>
      </c>
      <c r="C50" s="13" t="s">
        <v>31</v>
      </c>
      <c r="D50" s="33">
        <v>750</v>
      </c>
      <c r="E50" s="33">
        <f t="shared" si="0"/>
        <v>495</v>
      </c>
      <c r="F50" s="33"/>
    </row>
    <row r="51" spans="1:6" s="28" customFormat="1" ht="51" x14ac:dyDescent="0.25">
      <c r="A51" s="6" t="s">
        <v>102</v>
      </c>
      <c r="B51" s="7" t="s">
        <v>103</v>
      </c>
      <c r="C51" s="10" t="s">
        <v>37</v>
      </c>
      <c r="D51" s="33">
        <v>180</v>
      </c>
      <c r="E51" s="33">
        <f t="shared" si="0"/>
        <v>118.80000000000001</v>
      </c>
      <c r="F51" s="33"/>
    </row>
    <row r="52" spans="1:6" s="28" customFormat="1" ht="63.75" x14ac:dyDescent="0.25">
      <c r="A52" s="47" t="s">
        <v>104</v>
      </c>
      <c r="B52" s="7" t="s">
        <v>105</v>
      </c>
      <c r="C52" s="13" t="s">
        <v>31</v>
      </c>
      <c r="D52" s="33">
        <v>450</v>
      </c>
      <c r="E52" s="33">
        <f t="shared" si="0"/>
        <v>297</v>
      </c>
      <c r="F52" s="33"/>
    </row>
    <row r="53" spans="1:6" s="28" customFormat="1" x14ac:dyDescent="0.25">
      <c r="A53" s="48" t="s">
        <v>106</v>
      </c>
      <c r="B53" s="15" t="s">
        <v>107</v>
      </c>
      <c r="C53" s="16" t="s">
        <v>5</v>
      </c>
      <c r="D53" s="33">
        <v>330</v>
      </c>
      <c r="E53" s="33">
        <f t="shared" si="0"/>
        <v>217.8</v>
      </c>
      <c r="F53" s="33"/>
    </row>
    <row r="54" spans="1:6" s="28" customFormat="1" x14ac:dyDescent="0.25">
      <c r="A54" s="48" t="s">
        <v>108</v>
      </c>
      <c r="B54" s="15" t="s">
        <v>109</v>
      </c>
      <c r="C54" s="16" t="s">
        <v>5</v>
      </c>
      <c r="D54" s="33">
        <v>330</v>
      </c>
      <c r="E54" s="33">
        <f t="shared" si="0"/>
        <v>217.8</v>
      </c>
      <c r="F54" s="33"/>
    </row>
    <row r="55" spans="1:6" s="28" customFormat="1" x14ac:dyDescent="0.25">
      <c r="A55" s="48" t="s">
        <v>110</v>
      </c>
      <c r="B55" s="15" t="s">
        <v>111</v>
      </c>
      <c r="C55" s="16" t="s">
        <v>5</v>
      </c>
      <c r="D55" s="33">
        <v>80</v>
      </c>
      <c r="E55" s="33">
        <f t="shared" si="0"/>
        <v>52.800000000000004</v>
      </c>
      <c r="F55" s="33"/>
    </row>
    <row r="56" spans="1:6" s="28" customFormat="1" x14ac:dyDescent="0.25">
      <c r="A56" s="48" t="s">
        <v>112</v>
      </c>
      <c r="B56" s="15" t="s">
        <v>113</v>
      </c>
      <c r="C56" s="16" t="s">
        <v>5</v>
      </c>
      <c r="D56" s="33">
        <v>80</v>
      </c>
      <c r="E56" s="33">
        <f t="shared" si="0"/>
        <v>52.800000000000004</v>
      </c>
      <c r="F56" s="33"/>
    </row>
    <row r="57" spans="1:6" s="28" customFormat="1" ht="63.75" x14ac:dyDescent="0.25">
      <c r="A57" s="48">
        <v>16.399999999999999</v>
      </c>
      <c r="B57" s="15" t="s">
        <v>114</v>
      </c>
      <c r="C57" s="16" t="s">
        <v>5</v>
      </c>
      <c r="D57" s="33">
        <v>230</v>
      </c>
      <c r="E57" s="33">
        <f t="shared" si="0"/>
        <v>151.80000000000001</v>
      </c>
      <c r="F57" s="33"/>
    </row>
    <row r="58" spans="1:6" s="28" customFormat="1" ht="63.75" x14ac:dyDescent="0.25">
      <c r="A58" s="49" t="s">
        <v>197</v>
      </c>
      <c r="B58" s="7" t="s">
        <v>198</v>
      </c>
      <c r="C58" s="17" t="s">
        <v>115</v>
      </c>
      <c r="D58" s="33">
        <v>50</v>
      </c>
      <c r="E58" s="33">
        <f t="shared" si="0"/>
        <v>33</v>
      </c>
      <c r="F58" s="33"/>
    </row>
    <row r="59" spans="1:6" s="28" customFormat="1" ht="114.75" x14ac:dyDescent="0.25">
      <c r="A59" s="12" t="s">
        <v>116</v>
      </c>
      <c r="B59" s="7" t="s">
        <v>117</v>
      </c>
      <c r="C59" s="13" t="s">
        <v>31</v>
      </c>
      <c r="D59" s="33">
        <v>50</v>
      </c>
      <c r="E59" s="33">
        <f t="shared" si="0"/>
        <v>33</v>
      </c>
      <c r="F59" s="33"/>
    </row>
    <row r="60" spans="1:6" s="28" customFormat="1" ht="127.5" x14ac:dyDescent="0.25">
      <c r="A60" s="6" t="s">
        <v>118</v>
      </c>
      <c r="B60" s="11" t="s">
        <v>119</v>
      </c>
      <c r="C60" s="10" t="s">
        <v>61</v>
      </c>
      <c r="D60" s="33">
        <v>200</v>
      </c>
      <c r="E60" s="33">
        <f t="shared" si="0"/>
        <v>132</v>
      </c>
      <c r="F60" s="33"/>
    </row>
    <row r="61" spans="1:6" s="28" customFormat="1" ht="165.75" x14ac:dyDescent="0.25">
      <c r="A61" s="6" t="s">
        <v>120</v>
      </c>
      <c r="B61" s="11" t="s">
        <v>199</v>
      </c>
      <c r="C61" s="10" t="s">
        <v>61</v>
      </c>
      <c r="D61" s="33">
        <v>200</v>
      </c>
      <c r="E61" s="33">
        <f t="shared" si="0"/>
        <v>132</v>
      </c>
      <c r="F61" s="33"/>
    </row>
    <row r="62" spans="1:6" s="28" customFormat="1" ht="51" x14ac:dyDescent="0.25">
      <c r="A62" s="6" t="s">
        <v>121</v>
      </c>
      <c r="B62" s="7" t="s">
        <v>122</v>
      </c>
      <c r="C62" s="10" t="s">
        <v>34</v>
      </c>
      <c r="D62" s="33">
        <v>50</v>
      </c>
      <c r="E62" s="33">
        <f t="shared" si="0"/>
        <v>33</v>
      </c>
      <c r="F62" s="33"/>
    </row>
    <row r="63" spans="1:6" s="28" customFormat="1" ht="51" x14ac:dyDescent="0.25">
      <c r="A63" s="6" t="s">
        <v>123</v>
      </c>
      <c r="B63" s="7" t="s">
        <v>200</v>
      </c>
      <c r="C63" s="10" t="s">
        <v>34</v>
      </c>
      <c r="D63" s="33">
        <v>5</v>
      </c>
      <c r="E63" s="33">
        <f t="shared" si="0"/>
        <v>3.3000000000000003</v>
      </c>
      <c r="F63" s="33"/>
    </row>
    <row r="64" spans="1:6" s="28" customFormat="1" ht="89.25" x14ac:dyDescent="0.25">
      <c r="A64" s="6" t="s">
        <v>124</v>
      </c>
      <c r="B64" s="7" t="s">
        <v>125</v>
      </c>
      <c r="C64" s="10" t="s">
        <v>64</v>
      </c>
      <c r="D64" s="33">
        <v>2</v>
      </c>
      <c r="E64" s="33">
        <f t="shared" si="0"/>
        <v>1.32</v>
      </c>
      <c r="F64" s="33"/>
    </row>
    <row r="65" spans="1:6" s="28" customFormat="1" ht="38.25" x14ac:dyDescent="0.25">
      <c r="A65" s="6" t="s">
        <v>126</v>
      </c>
      <c r="B65" s="7" t="s">
        <v>127</v>
      </c>
      <c r="C65" s="10" t="s">
        <v>128</v>
      </c>
      <c r="D65" s="33">
        <v>85</v>
      </c>
      <c r="E65" s="33">
        <f t="shared" si="0"/>
        <v>56.1</v>
      </c>
      <c r="F65" s="33"/>
    </row>
    <row r="66" spans="1:6" s="28" customFormat="1" ht="42.75" customHeight="1" x14ac:dyDescent="0.25">
      <c r="A66" s="6" t="s">
        <v>129</v>
      </c>
      <c r="B66" s="7" t="s">
        <v>201</v>
      </c>
      <c r="C66" s="10" t="s">
        <v>64</v>
      </c>
      <c r="D66" s="33">
        <v>2</v>
      </c>
      <c r="E66" s="33">
        <f t="shared" si="0"/>
        <v>1.32</v>
      </c>
      <c r="F66" s="33"/>
    </row>
    <row r="67" spans="1:6" s="28" customFormat="1" ht="23.25" customHeight="1" x14ac:dyDescent="0.25">
      <c r="A67" s="6"/>
      <c r="B67" s="38" t="s">
        <v>223</v>
      </c>
      <c r="C67" s="10"/>
      <c r="D67" s="33"/>
      <c r="E67" s="33"/>
      <c r="F67" s="31"/>
    </row>
    <row r="68" spans="1:6" s="28" customFormat="1" ht="21" customHeight="1" x14ac:dyDescent="0.25">
      <c r="A68" s="42"/>
      <c r="B68" s="43" t="s">
        <v>222</v>
      </c>
      <c r="C68" s="44"/>
      <c r="D68" s="45"/>
      <c r="E68" s="45"/>
      <c r="F68" s="31"/>
    </row>
    <row r="69" spans="1:6" s="28" customFormat="1" x14ac:dyDescent="0.25">
      <c r="A69" s="6"/>
      <c r="B69" s="38" t="s">
        <v>220</v>
      </c>
      <c r="C69" s="10"/>
      <c r="D69" s="9"/>
      <c r="E69" s="9"/>
      <c r="F69" s="31"/>
    </row>
    <row r="70" spans="1:6" s="28" customFormat="1" x14ac:dyDescent="0.25">
      <c r="A70" s="123"/>
      <c r="B70" s="124"/>
      <c r="C70" s="124"/>
      <c r="D70" s="124"/>
      <c r="E70" s="124"/>
      <c r="F70" s="125"/>
    </row>
    <row r="71" spans="1:6" s="28" customFormat="1" ht="33" customHeight="1" x14ac:dyDescent="0.25">
      <c r="A71" s="6"/>
      <c r="B71" s="34" t="s">
        <v>228</v>
      </c>
      <c r="C71" s="10"/>
      <c r="D71" s="9"/>
      <c r="E71" s="9"/>
      <c r="F71" s="31"/>
    </row>
    <row r="72" spans="1:6" s="28" customFormat="1" ht="30" customHeight="1" x14ac:dyDescent="0.25">
      <c r="A72" s="12" t="s">
        <v>130</v>
      </c>
      <c r="B72" s="11" t="s">
        <v>131</v>
      </c>
      <c r="C72" s="13" t="s">
        <v>64</v>
      </c>
      <c r="D72" s="9">
        <v>2</v>
      </c>
      <c r="E72" s="33">
        <f t="shared" ref="E72:E103" si="1">0.66*D72</f>
        <v>1.32</v>
      </c>
      <c r="F72" s="32"/>
    </row>
    <row r="73" spans="1:6" s="28" customFormat="1" ht="140.25" x14ac:dyDescent="0.25">
      <c r="A73" s="12" t="s">
        <v>132</v>
      </c>
      <c r="B73" s="11" t="s">
        <v>133</v>
      </c>
      <c r="C73" s="13"/>
      <c r="D73" s="9"/>
      <c r="E73" s="33"/>
      <c r="F73" s="9"/>
    </row>
    <row r="74" spans="1:6" s="28" customFormat="1" x14ac:dyDescent="0.25">
      <c r="A74" s="12" t="s">
        <v>134</v>
      </c>
      <c r="B74" s="11" t="s">
        <v>135</v>
      </c>
      <c r="C74" s="13" t="s">
        <v>136</v>
      </c>
      <c r="D74" s="9">
        <v>30</v>
      </c>
      <c r="E74" s="33">
        <f t="shared" si="1"/>
        <v>19.8</v>
      </c>
      <c r="F74" s="9"/>
    </row>
    <row r="75" spans="1:6" s="28" customFormat="1" x14ac:dyDescent="0.25">
      <c r="A75" s="12" t="s">
        <v>137</v>
      </c>
      <c r="B75" s="11" t="s">
        <v>138</v>
      </c>
      <c r="C75" s="13" t="s">
        <v>136</v>
      </c>
      <c r="D75" s="9">
        <v>65</v>
      </c>
      <c r="E75" s="33">
        <f t="shared" si="1"/>
        <v>42.9</v>
      </c>
      <c r="F75" s="9"/>
    </row>
    <row r="76" spans="1:6" s="28" customFormat="1" x14ac:dyDescent="0.25">
      <c r="A76" s="12" t="s">
        <v>139</v>
      </c>
      <c r="B76" s="11" t="s">
        <v>140</v>
      </c>
      <c r="C76" s="13" t="s">
        <v>136</v>
      </c>
      <c r="D76" s="9">
        <v>35</v>
      </c>
      <c r="E76" s="33">
        <f t="shared" si="1"/>
        <v>23.1</v>
      </c>
      <c r="F76" s="9"/>
    </row>
    <row r="77" spans="1:6" s="28" customFormat="1" x14ac:dyDescent="0.25">
      <c r="A77" s="12" t="s">
        <v>141</v>
      </c>
      <c r="B77" s="11" t="s">
        <v>142</v>
      </c>
      <c r="C77" s="13" t="s">
        <v>136</v>
      </c>
      <c r="D77" s="9">
        <v>65</v>
      </c>
      <c r="E77" s="33">
        <f t="shared" si="1"/>
        <v>42.9</v>
      </c>
      <c r="F77" s="9"/>
    </row>
    <row r="78" spans="1:6" s="28" customFormat="1" x14ac:dyDescent="0.25">
      <c r="A78" s="12" t="s">
        <v>143</v>
      </c>
      <c r="B78" s="11" t="s">
        <v>144</v>
      </c>
      <c r="C78" s="13" t="s">
        <v>136</v>
      </c>
      <c r="D78" s="9">
        <v>65</v>
      </c>
      <c r="E78" s="33">
        <f t="shared" si="1"/>
        <v>42.9</v>
      </c>
      <c r="F78" s="9"/>
    </row>
    <row r="79" spans="1:6" s="28" customFormat="1" x14ac:dyDescent="0.25">
      <c r="A79" s="12" t="s">
        <v>145</v>
      </c>
      <c r="B79" s="11" t="s">
        <v>146</v>
      </c>
      <c r="C79" s="13" t="s">
        <v>136</v>
      </c>
      <c r="D79" s="9">
        <v>35</v>
      </c>
      <c r="E79" s="33">
        <f t="shared" si="1"/>
        <v>23.1</v>
      </c>
      <c r="F79" s="9"/>
    </row>
    <row r="80" spans="1:6" s="28" customFormat="1" x14ac:dyDescent="0.25">
      <c r="A80" s="12" t="s">
        <v>147</v>
      </c>
      <c r="B80" s="11" t="s">
        <v>148</v>
      </c>
      <c r="C80" s="13" t="s">
        <v>31</v>
      </c>
      <c r="D80" s="9">
        <v>20</v>
      </c>
      <c r="E80" s="33">
        <f t="shared" si="1"/>
        <v>13.200000000000001</v>
      </c>
      <c r="F80" s="9"/>
    </row>
    <row r="81" spans="1:6" s="28" customFormat="1" ht="191.25" x14ac:dyDescent="0.25">
      <c r="A81" s="12" t="s">
        <v>149</v>
      </c>
      <c r="B81" s="11" t="s">
        <v>150</v>
      </c>
      <c r="C81" s="13" t="s">
        <v>31</v>
      </c>
      <c r="D81" s="9">
        <v>845</v>
      </c>
      <c r="E81" s="33">
        <f t="shared" si="1"/>
        <v>557.70000000000005</v>
      </c>
      <c r="F81" s="9"/>
    </row>
    <row r="82" spans="1:6" s="28" customFormat="1" ht="76.5" x14ac:dyDescent="0.25">
      <c r="A82" s="46" t="s">
        <v>151</v>
      </c>
      <c r="B82" s="11" t="s">
        <v>152</v>
      </c>
      <c r="C82" s="13" t="s">
        <v>31</v>
      </c>
      <c r="D82" s="9">
        <v>15</v>
      </c>
      <c r="E82" s="33">
        <f t="shared" si="1"/>
        <v>9.9</v>
      </c>
      <c r="F82" s="9"/>
    </row>
    <row r="83" spans="1:6" s="28" customFormat="1" ht="51" x14ac:dyDescent="0.25">
      <c r="A83" s="12" t="s">
        <v>153</v>
      </c>
      <c r="B83" s="11" t="s">
        <v>154</v>
      </c>
      <c r="C83" s="13" t="s">
        <v>155</v>
      </c>
      <c r="D83" s="9">
        <v>260</v>
      </c>
      <c r="E83" s="33">
        <f t="shared" si="1"/>
        <v>171.6</v>
      </c>
      <c r="F83" s="9"/>
    </row>
    <row r="84" spans="1:6" s="28" customFormat="1" ht="140.25" x14ac:dyDescent="0.25">
      <c r="A84" s="12" t="s">
        <v>156</v>
      </c>
      <c r="B84" s="11" t="s">
        <v>157</v>
      </c>
      <c r="C84" s="13" t="s">
        <v>64</v>
      </c>
      <c r="D84" s="9">
        <v>12</v>
      </c>
      <c r="E84" s="33">
        <f t="shared" si="1"/>
        <v>7.92</v>
      </c>
      <c r="F84" s="9"/>
    </row>
    <row r="85" spans="1:6" s="28" customFormat="1" ht="45" x14ac:dyDescent="0.25">
      <c r="A85" s="18" t="s">
        <v>158</v>
      </c>
      <c r="B85" s="19" t="s">
        <v>159</v>
      </c>
      <c r="C85" s="20" t="s">
        <v>160</v>
      </c>
      <c r="D85" s="9">
        <v>84.5</v>
      </c>
      <c r="E85" s="33">
        <f t="shared" si="1"/>
        <v>55.77</v>
      </c>
      <c r="F85" s="9"/>
    </row>
    <row r="86" spans="1:6" s="28" customFormat="1" ht="45" x14ac:dyDescent="0.25">
      <c r="A86" s="18" t="s">
        <v>161</v>
      </c>
      <c r="B86" s="19" t="s">
        <v>162</v>
      </c>
      <c r="C86" s="20" t="s">
        <v>160</v>
      </c>
      <c r="D86" s="9">
        <v>39</v>
      </c>
      <c r="E86" s="33">
        <f t="shared" si="1"/>
        <v>25.740000000000002</v>
      </c>
      <c r="F86" s="9"/>
    </row>
    <row r="87" spans="1:6" s="28" customFormat="1" ht="45" x14ac:dyDescent="0.25">
      <c r="A87" s="18" t="s">
        <v>163</v>
      </c>
      <c r="B87" s="19" t="s">
        <v>164</v>
      </c>
      <c r="C87" s="20" t="s">
        <v>160</v>
      </c>
      <c r="D87" s="9">
        <v>24.6</v>
      </c>
      <c r="E87" s="33">
        <f t="shared" si="1"/>
        <v>16.236000000000001</v>
      </c>
      <c r="F87" s="9"/>
    </row>
    <row r="88" spans="1:6" s="28" customFormat="1" ht="45" x14ac:dyDescent="0.25">
      <c r="A88" s="18" t="s">
        <v>165</v>
      </c>
      <c r="B88" s="19" t="s">
        <v>166</v>
      </c>
      <c r="C88" s="20" t="s">
        <v>160</v>
      </c>
      <c r="D88" s="9">
        <v>13</v>
      </c>
      <c r="E88" s="33">
        <f t="shared" si="1"/>
        <v>8.58</v>
      </c>
      <c r="F88" s="9"/>
    </row>
    <row r="89" spans="1:6" s="28" customFormat="1" ht="45" x14ac:dyDescent="0.25">
      <c r="A89" s="18" t="s">
        <v>167</v>
      </c>
      <c r="B89" s="19" t="s">
        <v>168</v>
      </c>
      <c r="C89" s="20" t="s">
        <v>160</v>
      </c>
      <c r="D89" s="9">
        <v>105</v>
      </c>
      <c r="E89" s="33">
        <f t="shared" si="1"/>
        <v>69.3</v>
      </c>
      <c r="F89" s="9"/>
    </row>
    <row r="90" spans="1:6" s="28" customFormat="1" ht="45" x14ac:dyDescent="0.25">
      <c r="A90" s="18" t="s">
        <v>169</v>
      </c>
      <c r="B90" s="19" t="s">
        <v>170</v>
      </c>
      <c r="C90" s="20" t="s">
        <v>160</v>
      </c>
      <c r="D90" s="9">
        <v>50</v>
      </c>
      <c r="E90" s="33">
        <f t="shared" si="1"/>
        <v>33</v>
      </c>
      <c r="F90" s="9"/>
    </row>
    <row r="91" spans="1:6" s="28" customFormat="1" ht="45" x14ac:dyDescent="0.25">
      <c r="A91" s="18" t="s">
        <v>171</v>
      </c>
      <c r="B91" s="19" t="s">
        <v>172</v>
      </c>
      <c r="C91" s="20" t="s">
        <v>160</v>
      </c>
      <c r="D91" s="9">
        <v>100</v>
      </c>
      <c r="E91" s="33">
        <f t="shared" si="1"/>
        <v>66</v>
      </c>
      <c r="F91" s="9"/>
    </row>
    <row r="92" spans="1:6" s="28" customFormat="1" ht="45" x14ac:dyDescent="0.25">
      <c r="A92" s="18" t="s">
        <v>173</v>
      </c>
      <c r="B92" s="19" t="s">
        <v>174</v>
      </c>
      <c r="C92" s="20" t="s">
        <v>160</v>
      </c>
      <c r="D92" s="9">
        <v>150</v>
      </c>
      <c r="E92" s="33">
        <f t="shared" si="1"/>
        <v>99</v>
      </c>
      <c r="F92" s="9"/>
    </row>
    <row r="93" spans="1:6" s="28" customFormat="1" ht="60" x14ac:dyDescent="0.25">
      <c r="A93" s="18">
        <v>1.29</v>
      </c>
      <c r="B93" s="19" t="s">
        <v>175</v>
      </c>
      <c r="C93" s="10" t="s">
        <v>176</v>
      </c>
      <c r="D93" s="9">
        <v>3</v>
      </c>
      <c r="E93" s="33">
        <f t="shared" si="1"/>
        <v>1.98</v>
      </c>
      <c r="F93" s="9"/>
    </row>
    <row r="94" spans="1:6" s="28" customFormat="1" ht="75" x14ac:dyDescent="0.25">
      <c r="A94" s="18" t="s">
        <v>177</v>
      </c>
      <c r="B94" s="19" t="s">
        <v>178</v>
      </c>
      <c r="C94" s="20" t="s">
        <v>179</v>
      </c>
      <c r="D94" s="9">
        <v>8</v>
      </c>
      <c r="E94" s="33">
        <f t="shared" si="1"/>
        <v>5.28</v>
      </c>
      <c r="F94" s="9"/>
    </row>
    <row r="95" spans="1:6" s="28" customFormat="1" ht="60" x14ac:dyDescent="0.25">
      <c r="A95" s="18">
        <v>1.31</v>
      </c>
      <c r="B95" s="19" t="s">
        <v>180</v>
      </c>
      <c r="C95" s="20" t="s">
        <v>181</v>
      </c>
      <c r="D95" s="9">
        <v>2</v>
      </c>
      <c r="E95" s="33">
        <f t="shared" si="1"/>
        <v>1.32</v>
      </c>
      <c r="F95" s="9"/>
    </row>
    <row r="96" spans="1:6" s="28" customFormat="1" ht="45" x14ac:dyDescent="0.25">
      <c r="A96" s="18">
        <v>1.32</v>
      </c>
      <c r="B96" s="19" t="s">
        <v>182</v>
      </c>
      <c r="C96" s="21" t="s">
        <v>176</v>
      </c>
      <c r="D96" s="9">
        <v>4</v>
      </c>
      <c r="E96" s="33">
        <f t="shared" si="1"/>
        <v>2.64</v>
      </c>
      <c r="F96" s="9"/>
    </row>
    <row r="97" spans="1:6" s="55" customFormat="1" ht="39" customHeight="1" x14ac:dyDescent="0.25">
      <c r="A97" s="50" t="s">
        <v>183</v>
      </c>
      <c r="B97" s="51" t="s">
        <v>225</v>
      </c>
      <c r="C97" s="52" t="s">
        <v>160</v>
      </c>
      <c r="D97" s="54">
        <v>250</v>
      </c>
      <c r="E97" s="53">
        <f t="shared" si="1"/>
        <v>165</v>
      </c>
      <c r="F97" s="54"/>
    </row>
    <row r="98" spans="1:6" s="28" customFormat="1" ht="75" x14ac:dyDescent="0.25">
      <c r="A98" s="18" t="s">
        <v>184</v>
      </c>
      <c r="B98" s="19" t="s">
        <v>185</v>
      </c>
      <c r="C98" s="22" t="s">
        <v>186</v>
      </c>
      <c r="D98" s="9">
        <v>1</v>
      </c>
      <c r="E98" s="33">
        <f t="shared" si="1"/>
        <v>0.66</v>
      </c>
      <c r="F98" s="9"/>
    </row>
    <row r="99" spans="1:6" s="28" customFormat="1" ht="75" x14ac:dyDescent="0.25">
      <c r="A99" s="18" t="s">
        <v>187</v>
      </c>
      <c r="B99" s="23" t="s">
        <v>188</v>
      </c>
      <c r="C99" s="10" t="s">
        <v>176</v>
      </c>
      <c r="D99" s="9">
        <v>1</v>
      </c>
      <c r="E99" s="33">
        <f t="shared" si="1"/>
        <v>0.66</v>
      </c>
      <c r="F99" s="9"/>
    </row>
    <row r="100" spans="1:6" s="28" customFormat="1" ht="60" x14ac:dyDescent="0.25">
      <c r="A100" s="18" t="s">
        <v>189</v>
      </c>
      <c r="B100" s="23" t="s">
        <v>190</v>
      </c>
      <c r="C100" s="10" t="s">
        <v>176</v>
      </c>
      <c r="D100" s="9">
        <v>8</v>
      </c>
      <c r="E100" s="33">
        <f t="shared" si="1"/>
        <v>5.28</v>
      </c>
      <c r="F100" s="9"/>
    </row>
    <row r="101" spans="1:6" s="28" customFormat="1" ht="60" x14ac:dyDescent="0.25">
      <c r="A101" s="18">
        <v>5.9</v>
      </c>
      <c r="B101" s="19" t="s">
        <v>224</v>
      </c>
      <c r="C101" s="10" t="s">
        <v>191</v>
      </c>
      <c r="D101" s="9">
        <v>10</v>
      </c>
      <c r="E101" s="33">
        <f t="shared" si="1"/>
        <v>6.6000000000000005</v>
      </c>
      <c r="F101" s="9"/>
    </row>
    <row r="102" spans="1:6" s="28" customFormat="1" ht="60" x14ac:dyDescent="0.25">
      <c r="A102" s="18">
        <v>5.4</v>
      </c>
      <c r="B102" s="19" t="s">
        <v>192</v>
      </c>
      <c r="C102" s="10" t="s">
        <v>193</v>
      </c>
      <c r="D102" s="9">
        <v>1</v>
      </c>
      <c r="E102" s="33">
        <f t="shared" si="1"/>
        <v>0.66</v>
      </c>
      <c r="F102" s="9"/>
    </row>
    <row r="103" spans="1:6" s="28" customFormat="1" ht="180" x14ac:dyDescent="0.25">
      <c r="A103" s="24" t="s">
        <v>149</v>
      </c>
      <c r="B103" s="25" t="s">
        <v>194</v>
      </c>
      <c r="C103" s="10" t="s">
        <v>176</v>
      </c>
      <c r="D103" s="9">
        <v>8</v>
      </c>
      <c r="E103" s="33">
        <f t="shared" si="1"/>
        <v>5.28</v>
      </c>
      <c r="F103" s="9"/>
    </row>
    <row r="104" spans="1:6" x14ac:dyDescent="0.25">
      <c r="D104" s="1"/>
      <c r="E104" s="1"/>
      <c r="F104" s="1"/>
    </row>
  </sheetData>
  <mergeCells count="4">
    <mergeCell ref="A1:E1"/>
    <mergeCell ref="A2:F2"/>
    <mergeCell ref="A4:B4"/>
    <mergeCell ref="A70:F70"/>
  </mergeCells>
  <printOptions horizontalCentered="1"/>
  <pageMargins left="0.43307086614173229" right="0.23622047244094491" top="0.51181102362204722" bottom="0.31496062992125984" header="0.55118110236220474" footer="0.31496062992125984"/>
  <pageSetup paperSize="9" scale="62" fitToHeight="4" orientation="portrait" r:id="rId1"/>
  <rowBreaks count="3" manualBreakCount="3">
    <brk id="30" max="8" man="1"/>
    <brk id="68" max="8" man="1"/>
    <brk id="89"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RHQ</vt:lpstr>
      <vt:lpstr>BOQ GIS STORE R-2</vt:lpstr>
      <vt:lpstr>'BOQ GIS STORE R-2'!Print_Area</vt:lpstr>
      <vt:lpstr>RHQ!Print_Area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Abhishek Rai</dc:creator>
  <cp:lastModifiedBy>Pallavi Mishra {पल्लवी मिश्रा}</cp:lastModifiedBy>
  <cp:lastPrinted>2025-08-19T15:31:50Z</cp:lastPrinted>
  <dcterms:created xsi:type="dcterms:W3CDTF">2015-06-05T18:17:20Z</dcterms:created>
  <dcterms:modified xsi:type="dcterms:W3CDTF">2025-12-22T09:42:50Z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2025-08-19T11:44:40Z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9061e5c2-975d-4f2c-b759-391e39e520ba</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